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41" activeTab="51"/>
  </bookViews>
  <sheets>
    <sheet name="31.12" sheetId="1" r:id="rId1"/>
    <sheet name="07.01" sheetId="2" r:id="rId2"/>
    <sheet name="14.01" sheetId="3" r:id="rId3"/>
    <sheet name="21.01" sheetId="4" r:id="rId4"/>
    <sheet name="28.01" sheetId="5" r:id="rId5"/>
    <sheet name="Sayfa1" sheetId="6" r:id="rId6"/>
    <sheet name="11.02" sheetId="7" r:id="rId7"/>
    <sheet name="18.02" sheetId="8" r:id="rId8"/>
    <sheet name="25.02" sheetId="9" r:id="rId9"/>
    <sheet name="04.03" sheetId="10" r:id="rId10"/>
    <sheet name="11.03" sheetId="11" r:id="rId11"/>
    <sheet name="18.03" sheetId="12" r:id="rId12"/>
    <sheet name="25.03" sheetId="13" r:id="rId13"/>
    <sheet name="01.04" sheetId="14" r:id="rId14"/>
    <sheet name="08.04" sheetId="15" r:id="rId15"/>
    <sheet name="Sayfa2" sheetId="16" r:id="rId16"/>
    <sheet name="SHET" sheetId="17" r:id="rId17"/>
    <sheet name="15.04" sheetId="18" r:id="rId18"/>
    <sheet name="06.05" sheetId="19" r:id="rId19"/>
    <sheet name="13.05" sheetId="20" r:id="rId20"/>
    <sheet name="20.05" sheetId="21" r:id="rId21"/>
    <sheet name="27.05" sheetId="22" r:id="rId22"/>
    <sheet name="03.06" sheetId="23" r:id="rId23"/>
    <sheet name="10.06" sheetId="24" r:id="rId24"/>
    <sheet name="17.06" sheetId="25" r:id="rId25"/>
    <sheet name="Sayfa3" sheetId="26" r:id="rId26"/>
    <sheet name="Sayfa4" sheetId="27" r:id="rId27"/>
    <sheet name="Sayfa5" sheetId="28" r:id="rId28"/>
    <sheet name="Sayfa6" sheetId="29" r:id="rId29"/>
    <sheet name="Sayfa7" sheetId="30" r:id="rId30"/>
    <sheet name="Sayfa8" sheetId="31" r:id="rId31"/>
    <sheet name="Sayfa9" sheetId="32" r:id="rId32"/>
    <sheet name="Sayfa10" sheetId="33" r:id="rId33"/>
    <sheet name="Sayfa11" sheetId="34" r:id="rId34"/>
    <sheet name="Sayfa12" sheetId="35" r:id="rId35"/>
    <sheet name="Sayfa13" sheetId="36" r:id="rId36"/>
    <sheet name="Sayfa14" sheetId="37" r:id="rId37"/>
    <sheet name="Sayfa15" sheetId="38" r:id="rId38"/>
    <sheet name="30.09" sheetId="39" r:id="rId39"/>
    <sheet name="07.10" sheetId="40" r:id="rId40"/>
    <sheet name="14.10" sheetId="41" r:id="rId41"/>
    <sheet name="21.10" sheetId="42" r:id="rId42"/>
    <sheet name="28.10" sheetId="43" r:id="rId43"/>
    <sheet name="04.11" sheetId="44" r:id="rId44"/>
    <sheet name="11.11" sheetId="45" r:id="rId45"/>
    <sheet name="18.11" sheetId="46" r:id="rId46"/>
    <sheet name="25.11" sheetId="47" r:id="rId47"/>
    <sheet name="Sayfa16" sheetId="48" r:id="rId48"/>
    <sheet name="Sayfa17" sheetId="49" r:id="rId49"/>
    <sheet name="Sayfa18" sheetId="50" r:id="rId50"/>
    <sheet name="Sayfa19" sheetId="51" r:id="rId51"/>
    <sheet name="Sayfa20" sheetId="52" r:id="rId52"/>
  </sheets>
  <definedNames>
    <definedName name="_xlnm._FilterDatabase" localSheetId="39" hidden="1">'07.10'!$A$4:$H$27</definedName>
    <definedName name="_xlnm._FilterDatabase" localSheetId="48" hidden="1">Sayfa17!$A$4:$H$26</definedName>
  </definedNames>
  <calcPr calcId="145621"/>
</workbook>
</file>

<file path=xl/calcChain.xml><?xml version="1.0" encoding="utf-8"?>
<calcChain xmlns="http://schemas.openxmlformats.org/spreadsheetml/2006/main">
  <c r="E22" i="52" l="1"/>
  <c r="H17" i="51"/>
  <c r="H6" i="51"/>
  <c r="H7" i="51"/>
  <c r="H8" i="51"/>
  <c r="H9" i="51"/>
  <c r="H10" i="51"/>
  <c r="H11" i="51"/>
  <c r="H12" i="51"/>
  <c r="H13" i="51"/>
  <c r="H14" i="51"/>
  <c r="H15" i="51"/>
  <c r="H16" i="51"/>
  <c r="H18" i="51"/>
  <c r="H19" i="51"/>
  <c r="H20" i="51"/>
  <c r="H21" i="51"/>
  <c r="H5" i="51"/>
  <c r="H22" i="51" l="1"/>
  <c r="E22" i="51"/>
  <c r="F24" i="50"/>
  <c r="G6" i="50"/>
  <c r="G7" i="50"/>
  <c r="G8" i="50"/>
  <c r="G9" i="50"/>
  <c r="G10" i="50"/>
  <c r="G11" i="50"/>
  <c r="G12" i="50"/>
  <c r="G13" i="50"/>
  <c r="G14" i="50"/>
  <c r="G15" i="50"/>
  <c r="G16" i="50"/>
  <c r="G17" i="50"/>
  <c r="G18" i="50"/>
  <c r="G19" i="50"/>
  <c r="G20" i="50"/>
  <c r="G21" i="50"/>
  <c r="G22" i="50"/>
  <c r="G23" i="50"/>
  <c r="G5" i="50"/>
  <c r="G24" i="50" l="1"/>
  <c r="E24" i="50"/>
  <c r="F26" i="49"/>
  <c r="H23" i="49" l="1"/>
  <c r="H16" i="49"/>
  <c r="H6" i="49"/>
  <c r="H7" i="49"/>
  <c r="H8" i="49"/>
  <c r="H9" i="49"/>
  <c r="H10" i="49"/>
  <c r="H11" i="49"/>
  <c r="H12" i="49"/>
  <c r="H13" i="49"/>
  <c r="H14" i="49"/>
  <c r="H15" i="49"/>
  <c r="H17" i="49"/>
  <c r="H18" i="49"/>
  <c r="H19" i="49"/>
  <c r="H20" i="49"/>
  <c r="H21" i="49"/>
  <c r="H22" i="49"/>
  <c r="H24" i="49"/>
  <c r="H25" i="49"/>
  <c r="H5" i="49"/>
  <c r="H26" i="49" l="1"/>
  <c r="E26" i="49"/>
  <c r="E17" i="49"/>
  <c r="F25" i="48"/>
  <c r="G6" i="48"/>
  <c r="G7" i="48"/>
  <c r="G8" i="48"/>
  <c r="G9" i="48"/>
  <c r="G10" i="48"/>
  <c r="G11" i="48"/>
  <c r="G12" i="48"/>
  <c r="G13" i="48"/>
  <c r="G14" i="48"/>
  <c r="G15" i="48"/>
  <c r="G16" i="48"/>
  <c r="G17" i="48"/>
  <c r="G18" i="48"/>
  <c r="G19" i="48"/>
  <c r="G20" i="48"/>
  <c r="G21" i="48"/>
  <c r="G22" i="48"/>
  <c r="G23" i="48"/>
  <c r="G24" i="48"/>
  <c r="G5" i="48"/>
  <c r="E25" i="48" l="1"/>
  <c r="F26" i="47"/>
  <c r="H24" i="47" l="1"/>
  <c r="H16" i="47"/>
  <c r="H6" i="47"/>
  <c r="H7" i="47"/>
  <c r="H8" i="47"/>
  <c r="H9" i="47"/>
  <c r="H10" i="47"/>
  <c r="H11" i="47"/>
  <c r="H12" i="47"/>
  <c r="H13" i="47"/>
  <c r="H14" i="47"/>
  <c r="H15" i="47"/>
  <c r="H17" i="47"/>
  <c r="H18" i="47"/>
  <c r="H19" i="47"/>
  <c r="H20" i="47"/>
  <c r="H21" i="47"/>
  <c r="H22" i="47"/>
  <c r="H23" i="47"/>
  <c r="H25" i="47"/>
  <c r="H5" i="47"/>
  <c r="H26" i="47" l="1"/>
  <c r="E26" i="47"/>
  <c r="F27" i="46"/>
  <c r="E27" i="46" l="1"/>
  <c r="H26" i="46"/>
  <c r="H6" i="46"/>
  <c r="H7" i="46"/>
  <c r="H8" i="46"/>
  <c r="H9" i="46"/>
  <c r="H10" i="46"/>
  <c r="H11" i="46"/>
  <c r="H12" i="46"/>
  <c r="H13" i="46"/>
  <c r="H14" i="46"/>
  <c r="H15" i="46"/>
  <c r="H16" i="46"/>
  <c r="H17" i="46"/>
  <c r="H18" i="46"/>
  <c r="H19" i="46"/>
  <c r="H20" i="46"/>
  <c r="H21" i="46"/>
  <c r="H22" i="46"/>
  <c r="H23" i="46"/>
  <c r="H24" i="46"/>
  <c r="H25" i="46"/>
  <c r="H5" i="46"/>
  <c r="H27" i="46" l="1"/>
  <c r="F28" i="45"/>
  <c r="H26" i="45" l="1"/>
  <c r="H17" i="45"/>
  <c r="H6" i="45"/>
  <c r="H7" i="45"/>
  <c r="H8" i="45"/>
  <c r="H9" i="45"/>
  <c r="H10" i="45"/>
  <c r="H11" i="45"/>
  <c r="H12" i="45"/>
  <c r="H13" i="45"/>
  <c r="H14" i="45"/>
  <c r="H15" i="45"/>
  <c r="H16" i="45"/>
  <c r="H18" i="45"/>
  <c r="H19" i="45"/>
  <c r="H20" i="45"/>
  <c r="H21" i="45"/>
  <c r="H22" i="45"/>
  <c r="H23" i="45"/>
  <c r="H24" i="45"/>
  <c r="H25" i="45"/>
  <c r="H27" i="45"/>
  <c r="H5" i="45"/>
  <c r="H28" i="45" l="1"/>
  <c r="E28" i="45"/>
  <c r="F29" i="44"/>
  <c r="E29" i="44" l="1"/>
  <c r="H28" i="44"/>
  <c r="H14" i="44"/>
  <c r="H6" i="44"/>
  <c r="H7" i="44"/>
  <c r="H8" i="44"/>
  <c r="H9" i="44"/>
  <c r="H10" i="44"/>
  <c r="H11" i="44"/>
  <c r="H12" i="44"/>
  <c r="H13" i="44"/>
  <c r="H15" i="44"/>
  <c r="H16" i="44"/>
  <c r="H17" i="44"/>
  <c r="H18" i="44"/>
  <c r="H19" i="44"/>
  <c r="H20" i="44"/>
  <c r="H21" i="44"/>
  <c r="H22" i="44"/>
  <c r="H23" i="44"/>
  <c r="H24" i="44"/>
  <c r="H25" i="44"/>
  <c r="H26" i="44"/>
  <c r="H27" i="44"/>
  <c r="H5" i="44"/>
  <c r="F29" i="43" l="1"/>
  <c r="E29" i="43" l="1"/>
  <c r="H28" i="43"/>
  <c r="H6" i="43"/>
  <c r="H7" i="43"/>
  <c r="H8" i="43"/>
  <c r="H9" i="43"/>
  <c r="H10" i="43"/>
  <c r="H11" i="43"/>
  <c r="H12" i="43"/>
  <c r="H13" i="43"/>
  <c r="H14" i="43"/>
  <c r="H15" i="43"/>
  <c r="H16" i="43"/>
  <c r="H18" i="43"/>
  <c r="H19" i="43"/>
  <c r="H20" i="43"/>
  <c r="H21" i="43"/>
  <c r="H22" i="43"/>
  <c r="H23" i="43"/>
  <c r="H24" i="43"/>
  <c r="H25" i="43"/>
  <c r="H26" i="43"/>
  <c r="H27" i="43"/>
  <c r="H5" i="43"/>
  <c r="H29" i="43" l="1"/>
  <c r="F29" i="42"/>
  <c r="H17" i="42" l="1"/>
  <c r="H12" i="42"/>
  <c r="H6" i="42"/>
  <c r="H7" i="42"/>
  <c r="H8" i="42"/>
  <c r="H9" i="42"/>
  <c r="H10" i="42"/>
  <c r="H11" i="42"/>
  <c r="H13" i="42"/>
  <c r="H14" i="42"/>
  <c r="H15" i="42"/>
  <c r="H16" i="42"/>
  <c r="H18" i="42"/>
  <c r="H19" i="42"/>
  <c r="H20" i="42"/>
  <c r="H21" i="42"/>
  <c r="H22" i="42"/>
  <c r="H23" i="42"/>
  <c r="H24" i="42"/>
  <c r="H25" i="42"/>
  <c r="H26" i="42"/>
  <c r="H27" i="42"/>
  <c r="H28" i="42"/>
  <c r="H5" i="42"/>
  <c r="H29" i="42" l="1"/>
  <c r="E29" i="42"/>
  <c r="F27" i="41"/>
  <c r="H6" i="41"/>
  <c r="H7" i="41"/>
  <c r="H8" i="41"/>
  <c r="H9" i="41"/>
  <c r="H10" i="41"/>
  <c r="H11" i="41"/>
  <c r="H12" i="41"/>
  <c r="H13" i="41"/>
  <c r="H14" i="41"/>
  <c r="H15" i="41"/>
  <c r="H16" i="41"/>
  <c r="H17" i="41"/>
  <c r="H18" i="41"/>
  <c r="H19" i="41"/>
  <c r="H20" i="41"/>
  <c r="H21" i="41"/>
  <c r="H22" i="41"/>
  <c r="H23" i="41"/>
  <c r="H24" i="41"/>
  <c r="H25" i="41"/>
  <c r="H26" i="41"/>
  <c r="H5" i="41"/>
  <c r="H27" i="41" l="1"/>
  <c r="E27" i="41"/>
  <c r="H22" i="40"/>
  <c r="F27" i="40"/>
  <c r="H6" i="40"/>
  <c r="H7" i="40"/>
  <c r="H8" i="40"/>
  <c r="H9" i="40"/>
  <c r="H10" i="40"/>
  <c r="H11" i="40"/>
  <c r="H12" i="40"/>
  <c r="H13" i="40"/>
  <c r="H14" i="40"/>
  <c r="H15" i="40"/>
  <c r="H16" i="40"/>
  <c r="H17" i="40"/>
  <c r="H18" i="40"/>
  <c r="H19" i="40"/>
  <c r="H20" i="40"/>
  <c r="H21" i="40"/>
  <c r="H23" i="40"/>
  <c r="H24" i="40"/>
  <c r="H25" i="40"/>
  <c r="H26" i="40"/>
  <c r="H5" i="40"/>
  <c r="E27" i="40" l="1"/>
  <c r="F27" i="39" l="1"/>
  <c r="G25" i="39" l="1"/>
  <c r="G14" i="39"/>
  <c r="G6" i="39"/>
  <c r="G7" i="39"/>
  <c r="G8" i="39"/>
  <c r="G9" i="39"/>
  <c r="G10" i="39"/>
  <c r="G11" i="39"/>
  <c r="G12" i="39"/>
  <c r="G13" i="39"/>
  <c r="G15" i="39"/>
  <c r="G16" i="39"/>
  <c r="G17" i="39"/>
  <c r="G18" i="39"/>
  <c r="G19" i="39"/>
  <c r="G20" i="39"/>
  <c r="G21" i="39"/>
  <c r="G22" i="39"/>
  <c r="G23" i="39"/>
  <c r="G24" i="39"/>
  <c r="G26" i="39"/>
  <c r="G5" i="39"/>
  <c r="G27" i="39" l="1"/>
  <c r="E27" i="39"/>
  <c r="F30" i="38"/>
  <c r="H26" i="38"/>
  <c r="H13" i="38" l="1"/>
  <c r="H15" i="38"/>
  <c r="H6" i="38"/>
  <c r="H7" i="38"/>
  <c r="H8" i="38"/>
  <c r="H9" i="38"/>
  <c r="H10" i="38"/>
  <c r="H11" i="38"/>
  <c r="H12" i="38"/>
  <c r="H14" i="38"/>
  <c r="H16" i="38"/>
  <c r="H17" i="38"/>
  <c r="H18" i="38"/>
  <c r="H19" i="38"/>
  <c r="H20" i="38"/>
  <c r="H21" i="38"/>
  <c r="H22" i="38"/>
  <c r="H23" i="38"/>
  <c r="H24" i="38"/>
  <c r="H25" i="38"/>
  <c r="H27" i="38"/>
  <c r="H28" i="38"/>
  <c r="H29" i="38"/>
  <c r="H5" i="38"/>
  <c r="H30" i="38" l="1"/>
  <c r="E30" i="38"/>
  <c r="F27" i="37"/>
  <c r="G6" i="37"/>
  <c r="G7" i="37"/>
  <c r="G8" i="37"/>
  <c r="G9" i="37"/>
  <c r="G10" i="37"/>
  <c r="G11" i="37"/>
  <c r="G12" i="37"/>
  <c r="G13" i="37"/>
  <c r="G14" i="37"/>
  <c r="G15" i="37"/>
  <c r="G16" i="37"/>
  <c r="G17" i="37"/>
  <c r="G18" i="37"/>
  <c r="G19" i="37"/>
  <c r="G20" i="37"/>
  <c r="G21" i="37"/>
  <c r="G22" i="37"/>
  <c r="G23" i="37"/>
  <c r="G24" i="37"/>
  <c r="G25" i="37"/>
  <c r="G26" i="37"/>
  <c r="G5" i="37"/>
  <c r="E27" i="37" l="1"/>
  <c r="F28" i="36"/>
  <c r="H6" i="36"/>
  <c r="H7" i="36"/>
  <c r="H8" i="36"/>
  <c r="H9" i="36"/>
  <c r="H10" i="36"/>
  <c r="H11" i="36"/>
  <c r="H12" i="36"/>
  <c r="H13" i="36"/>
  <c r="H14" i="36"/>
  <c r="H15" i="36"/>
  <c r="H16" i="36"/>
  <c r="H17" i="36"/>
  <c r="H18" i="36"/>
  <c r="H19" i="36"/>
  <c r="H20" i="36"/>
  <c r="H21" i="36"/>
  <c r="H22" i="36"/>
  <c r="H23" i="36"/>
  <c r="H24" i="36"/>
  <c r="H25" i="36"/>
  <c r="H26" i="36"/>
  <c r="H27" i="36"/>
  <c r="H5" i="36"/>
  <c r="H28" i="36" l="1"/>
  <c r="E28" i="36"/>
  <c r="F32" i="35"/>
  <c r="E32" i="35" l="1"/>
  <c r="H31" i="35"/>
  <c r="H17" i="35"/>
  <c r="H6" i="35"/>
  <c r="H7" i="35"/>
  <c r="H8" i="35"/>
  <c r="H9" i="35"/>
  <c r="H10" i="35"/>
  <c r="H11" i="35"/>
  <c r="H12" i="35"/>
  <c r="H13" i="35"/>
  <c r="H14" i="35"/>
  <c r="H15" i="35"/>
  <c r="H16" i="35"/>
  <c r="H18" i="35"/>
  <c r="H19" i="35"/>
  <c r="H20" i="35"/>
  <c r="H21" i="35"/>
  <c r="H22" i="35"/>
  <c r="H23" i="35"/>
  <c r="H24" i="35"/>
  <c r="H25" i="35"/>
  <c r="H27" i="35"/>
  <c r="H28" i="35"/>
  <c r="H29" i="35"/>
  <c r="H30" i="35"/>
  <c r="H5" i="35"/>
  <c r="H32" i="35" l="1"/>
  <c r="F32" i="34"/>
  <c r="H18" i="34"/>
  <c r="E32" i="34" l="1"/>
  <c r="H31" i="34"/>
  <c r="H30" i="34"/>
  <c r="H13" i="34"/>
  <c r="H14" i="34"/>
  <c r="H15" i="34"/>
  <c r="H16" i="34"/>
  <c r="H17" i="34"/>
  <c r="H19" i="34"/>
  <c r="H20" i="34"/>
  <c r="H21" i="34"/>
  <c r="H22" i="34"/>
  <c r="H23" i="34"/>
  <c r="H24" i="34"/>
  <c r="H25" i="34"/>
  <c r="H26" i="34"/>
  <c r="H6" i="34"/>
  <c r="H7" i="34"/>
  <c r="H8" i="34"/>
  <c r="H9" i="34"/>
  <c r="H10" i="34"/>
  <c r="H11" i="34"/>
  <c r="H12" i="34"/>
  <c r="H27" i="34"/>
  <c r="H28" i="34"/>
  <c r="H29" i="34"/>
  <c r="H5" i="34"/>
  <c r="H32" i="34" l="1"/>
  <c r="F31" i="33"/>
  <c r="G11" i="33" l="1"/>
  <c r="G16" i="33"/>
  <c r="G13" i="33"/>
  <c r="G6" i="33"/>
  <c r="G7" i="33"/>
  <c r="G8" i="33"/>
  <c r="G9" i="33"/>
  <c r="G10" i="33"/>
  <c r="G12" i="33"/>
  <c r="G14" i="33"/>
  <c r="G15" i="33"/>
  <c r="G17" i="33"/>
  <c r="G18" i="33"/>
  <c r="G19" i="33"/>
  <c r="G20" i="33"/>
  <c r="G21" i="33"/>
  <c r="G22" i="33"/>
  <c r="G23" i="33"/>
  <c r="G24" i="33"/>
  <c r="G25" i="33"/>
  <c r="G26" i="33"/>
  <c r="G27" i="33"/>
  <c r="G28" i="33"/>
  <c r="G29" i="33"/>
  <c r="G30" i="33"/>
  <c r="G5" i="33"/>
  <c r="G31" i="33" l="1"/>
  <c r="E31" i="33"/>
  <c r="F28" i="32"/>
  <c r="G6" i="32"/>
  <c r="G7" i="32"/>
  <c r="G8" i="32"/>
  <c r="G9" i="32"/>
  <c r="G10" i="32"/>
  <c r="G11" i="32"/>
  <c r="G12" i="32"/>
  <c r="G13" i="32"/>
  <c r="G14" i="32"/>
  <c r="G15" i="32"/>
  <c r="G16" i="32"/>
  <c r="G17" i="32"/>
  <c r="G18" i="32"/>
  <c r="G19" i="32"/>
  <c r="G20" i="32"/>
  <c r="G21" i="32"/>
  <c r="G22" i="32"/>
  <c r="G23" i="32"/>
  <c r="G24" i="32"/>
  <c r="G25" i="32"/>
  <c r="G26" i="32"/>
  <c r="G27" i="32"/>
  <c r="G5" i="32"/>
  <c r="E28" i="32" l="1"/>
  <c r="F30" i="31"/>
  <c r="G6" i="31"/>
  <c r="G7" i="31"/>
  <c r="G8" i="31"/>
  <c r="G9" i="31"/>
  <c r="G10" i="31"/>
  <c r="G11" i="31"/>
  <c r="G12" i="31"/>
  <c r="G13" i="31"/>
  <c r="G14" i="31"/>
  <c r="G15" i="31"/>
  <c r="G16" i="31"/>
  <c r="G17" i="31"/>
  <c r="G18" i="31"/>
  <c r="G19" i="31"/>
  <c r="G20" i="31"/>
  <c r="G21" i="31"/>
  <c r="G22" i="31"/>
  <c r="G23" i="31"/>
  <c r="G24" i="31"/>
  <c r="G25" i="31"/>
  <c r="G26" i="31"/>
  <c r="G27" i="31"/>
  <c r="G28" i="31"/>
  <c r="G29" i="31"/>
  <c r="G5" i="31"/>
  <c r="G30" i="31" l="1"/>
  <c r="E30" i="31"/>
  <c r="F30" i="30"/>
  <c r="H27" i="30"/>
  <c r="H15" i="30"/>
  <c r="H6" i="30"/>
  <c r="H7" i="30"/>
  <c r="H8" i="30"/>
  <c r="H9" i="30"/>
  <c r="H10" i="30"/>
  <c r="H11" i="30"/>
  <c r="H12" i="30"/>
  <c r="H13" i="30"/>
  <c r="H14" i="30"/>
  <c r="H16" i="30"/>
  <c r="H17" i="30"/>
  <c r="H18" i="30"/>
  <c r="H19" i="30"/>
  <c r="H20" i="30"/>
  <c r="H21" i="30"/>
  <c r="H22" i="30"/>
  <c r="H23" i="30"/>
  <c r="H24" i="30"/>
  <c r="H25" i="30"/>
  <c r="H26" i="30"/>
  <c r="H28" i="30"/>
  <c r="H29" i="30"/>
  <c r="H5" i="30"/>
  <c r="H30" i="30" l="1"/>
  <c r="E30" i="30"/>
  <c r="F27" i="29"/>
  <c r="H24" i="29"/>
  <c r="H6" i="29"/>
  <c r="H7" i="29"/>
  <c r="H8" i="29"/>
  <c r="H9" i="29"/>
  <c r="H10" i="29"/>
  <c r="H11" i="29"/>
  <c r="H12" i="29"/>
  <c r="H13" i="29"/>
  <c r="H14" i="29"/>
  <c r="H15" i="29"/>
  <c r="H16" i="29"/>
  <c r="H17" i="29"/>
  <c r="H18" i="29"/>
  <c r="H19" i="29"/>
  <c r="H20" i="29"/>
  <c r="H21" i="29"/>
  <c r="H22" i="29"/>
  <c r="H23" i="29"/>
  <c r="H25" i="29"/>
  <c r="H26" i="29"/>
  <c r="H5" i="29"/>
  <c r="E27" i="29" l="1"/>
  <c r="F28" i="28"/>
  <c r="H6" i="28"/>
  <c r="H7" i="28"/>
  <c r="H8" i="28"/>
  <c r="H9" i="28"/>
  <c r="H10" i="28"/>
  <c r="H11" i="28"/>
  <c r="H12" i="28"/>
  <c r="H13" i="28"/>
  <c r="H14" i="28"/>
  <c r="H15" i="28"/>
  <c r="H16" i="28"/>
  <c r="H17" i="28"/>
  <c r="H18" i="28"/>
  <c r="H19" i="28"/>
  <c r="H20" i="28"/>
  <c r="H21" i="28"/>
  <c r="H22" i="28"/>
  <c r="H23" i="28"/>
  <c r="H24" i="28"/>
  <c r="H25" i="28"/>
  <c r="H26" i="28"/>
  <c r="H27" i="28"/>
  <c r="H5" i="28"/>
  <c r="H28" i="28" l="1"/>
  <c r="E28" i="28"/>
  <c r="F29" i="27"/>
  <c r="G6" i="27"/>
  <c r="G7" i="27"/>
  <c r="G8" i="27"/>
  <c r="G9" i="27"/>
  <c r="G10" i="27"/>
  <c r="G11" i="27"/>
  <c r="G12" i="27"/>
  <c r="G13" i="27"/>
  <c r="G14" i="27"/>
  <c r="G15" i="27"/>
  <c r="G16" i="27"/>
  <c r="G17" i="27"/>
  <c r="G18" i="27"/>
  <c r="G19" i="27"/>
  <c r="G20" i="27"/>
  <c r="G21" i="27"/>
  <c r="G22" i="27"/>
  <c r="G23" i="27"/>
  <c r="G24" i="27"/>
  <c r="G25" i="27"/>
  <c r="G26" i="27"/>
  <c r="G27" i="27"/>
  <c r="G28" i="27"/>
  <c r="G5" i="27"/>
  <c r="E29" i="27"/>
  <c r="G29" i="27" l="1"/>
  <c r="E29" i="26"/>
  <c r="F27" i="25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5" i="25"/>
  <c r="E27" i="25" l="1"/>
  <c r="F27" i="24"/>
  <c r="H6" i="24"/>
  <c r="H7" i="24"/>
  <c r="H8" i="24"/>
  <c r="H9" i="24"/>
  <c r="H10" i="24"/>
  <c r="H11" i="24"/>
  <c r="H12" i="24"/>
  <c r="H13" i="24"/>
  <c r="H14" i="24"/>
  <c r="H15" i="24"/>
  <c r="H16" i="24"/>
  <c r="H17" i="24"/>
  <c r="H18" i="24"/>
  <c r="H19" i="24"/>
  <c r="H20" i="24"/>
  <c r="H21" i="24"/>
  <c r="H22" i="24"/>
  <c r="H23" i="24"/>
  <c r="H24" i="24"/>
  <c r="H25" i="24"/>
  <c r="H26" i="24"/>
  <c r="H5" i="24"/>
  <c r="H27" i="24" l="1"/>
  <c r="E27" i="24"/>
  <c r="F28" i="23"/>
  <c r="H28" i="23"/>
  <c r="H21" i="23"/>
  <c r="H22" i="23"/>
  <c r="H23" i="23"/>
  <c r="H24" i="23"/>
  <c r="H25" i="23"/>
  <c r="H26" i="23"/>
  <c r="H27" i="23"/>
  <c r="E28" i="23"/>
  <c r="H6" i="23"/>
  <c r="H7" i="23"/>
  <c r="H8" i="23"/>
  <c r="H9" i="23"/>
  <c r="H10" i="23"/>
  <c r="H11" i="23"/>
  <c r="H12" i="23"/>
  <c r="H13" i="23"/>
  <c r="H14" i="23"/>
  <c r="H15" i="23"/>
  <c r="H16" i="23"/>
  <c r="H17" i="23"/>
  <c r="H18" i="23"/>
  <c r="H19" i="23"/>
  <c r="H20" i="23"/>
  <c r="H5" i="23"/>
  <c r="F26" i="22" l="1"/>
  <c r="H6" i="22"/>
  <c r="H7" i="22"/>
  <c r="H8" i="22"/>
  <c r="H9" i="22"/>
  <c r="H10" i="22"/>
  <c r="H11" i="22"/>
  <c r="H12" i="22"/>
  <c r="H13" i="22"/>
  <c r="H14" i="22"/>
  <c r="H15" i="22"/>
  <c r="H16" i="22"/>
  <c r="H17" i="22"/>
  <c r="H18" i="22"/>
  <c r="H19" i="22"/>
  <c r="H20" i="22"/>
  <c r="H21" i="22"/>
  <c r="H22" i="22"/>
  <c r="H23" i="22"/>
  <c r="H24" i="22"/>
  <c r="H25" i="22"/>
  <c r="H5" i="22"/>
  <c r="E26" i="22" l="1"/>
  <c r="F26" i="21"/>
  <c r="H6" i="21"/>
  <c r="H7" i="21"/>
  <c r="H8" i="21"/>
  <c r="H9" i="21"/>
  <c r="H10" i="21"/>
  <c r="H11" i="21"/>
  <c r="H12" i="21"/>
  <c r="H13" i="21"/>
  <c r="H14" i="21"/>
  <c r="H15" i="21"/>
  <c r="H16" i="21"/>
  <c r="H17" i="21"/>
  <c r="H18" i="21"/>
  <c r="H19" i="21"/>
  <c r="H20" i="21"/>
  <c r="H21" i="21"/>
  <c r="H22" i="21"/>
  <c r="H23" i="21"/>
  <c r="H24" i="21"/>
  <c r="H25" i="21"/>
  <c r="H5" i="21"/>
  <c r="E26" i="21" l="1"/>
  <c r="F27" i="20"/>
  <c r="G6" i="20"/>
  <c r="G7" i="20"/>
  <c r="G8" i="20"/>
  <c r="G9" i="20"/>
  <c r="G10" i="20"/>
  <c r="G11" i="20"/>
  <c r="G12" i="20"/>
  <c r="G13" i="20"/>
  <c r="G14" i="20"/>
  <c r="G15" i="20"/>
  <c r="G16" i="20"/>
  <c r="G17" i="20"/>
  <c r="G18" i="20"/>
  <c r="G19" i="20"/>
  <c r="G20" i="20"/>
  <c r="G21" i="20"/>
  <c r="G22" i="20"/>
  <c r="G23" i="20"/>
  <c r="G24" i="20"/>
  <c r="G25" i="20"/>
  <c r="G26" i="20"/>
  <c r="G5" i="20"/>
  <c r="G27" i="20" l="1"/>
  <c r="E27" i="20"/>
  <c r="F21" i="19"/>
  <c r="G6" i="19"/>
  <c r="G7" i="19"/>
  <c r="G8" i="19"/>
  <c r="G9" i="19"/>
  <c r="G10" i="19"/>
  <c r="G11" i="19"/>
  <c r="G12" i="19"/>
  <c r="G13" i="19"/>
  <c r="G14" i="19"/>
  <c r="G15" i="19"/>
  <c r="G16" i="19"/>
  <c r="G17" i="19"/>
  <c r="G18" i="19"/>
  <c r="G19" i="19"/>
  <c r="G20" i="19"/>
  <c r="G5" i="19"/>
  <c r="G21" i="19" l="1"/>
  <c r="E21" i="19"/>
  <c r="F22" i="18"/>
  <c r="G6" i="18"/>
  <c r="G7" i="18"/>
  <c r="G8" i="18"/>
  <c r="G9" i="18"/>
  <c r="G10" i="18"/>
  <c r="G11" i="18"/>
  <c r="G12" i="18"/>
  <c r="G13" i="18"/>
  <c r="G14" i="18"/>
  <c r="G15" i="18"/>
  <c r="G16" i="18"/>
  <c r="G17" i="18"/>
  <c r="G18" i="18"/>
  <c r="G19" i="18"/>
  <c r="G20" i="18"/>
  <c r="G21" i="18"/>
  <c r="G5" i="18"/>
  <c r="G22" i="18" l="1"/>
  <c r="E22" i="18"/>
  <c r="F23" i="17"/>
  <c r="H15" i="17"/>
  <c r="H6" i="17"/>
  <c r="H7" i="17"/>
  <c r="H8" i="17"/>
  <c r="H9" i="17"/>
  <c r="H10" i="17"/>
  <c r="H11" i="17"/>
  <c r="H12" i="17"/>
  <c r="H13" i="17"/>
  <c r="H14" i="17"/>
  <c r="H16" i="17"/>
  <c r="H17" i="17"/>
  <c r="H18" i="17"/>
  <c r="H19" i="17"/>
  <c r="H20" i="17"/>
  <c r="H21" i="17"/>
  <c r="H22" i="17"/>
  <c r="H5" i="17"/>
  <c r="H23" i="17" l="1"/>
  <c r="E23" i="17"/>
  <c r="H24" i="16"/>
  <c r="H13" i="16"/>
  <c r="F25" i="16"/>
  <c r="E25" i="16"/>
  <c r="H6" i="16"/>
  <c r="H7" i="16"/>
  <c r="H8" i="16"/>
  <c r="H9" i="16"/>
  <c r="H10" i="16"/>
  <c r="H11" i="16"/>
  <c r="H12" i="16"/>
  <c r="H14" i="16"/>
  <c r="H15" i="16"/>
  <c r="H16" i="16"/>
  <c r="H17" i="16"/>
  <c r="H18" i="16"/>
  <c r="H19" i="16"/>
  <c r="H20" i="16"/>
  <c r="H21" i="16"/>
  <c r="H22" i="16"/>
  <c r="H23" i="16"/>
  <c r="H5" i="16"/>
  <c r="H25" i="16" l="1"/>
  <c r="F22" i="15" l="1"/>
  <c r="G6" i="15"/>
  <c r="G7" i="15"/>
  <c r="G8" i="15"/>
  <c r="G9" i="15"/>
  <c r="G10" i="15"/>
  <c r="G11" i="15"/>
  <c r="G12" i="15"/>
  <c r="G13" i="15"/>
  <c r="G14" i="15"/>
  <c r="G15" i="15"/>
  <c r="G16" i="15"/>
  <c r="G17" i="15"/>
  <c r="G18" i="15"/>
  <c r="G19" i="15"/>
  <c r="G20" i="15"/>
  <c r="G21" i="15"/>
  <c r="G5" i="15"/>
  <c r="G22" i="15" l="1"/>
  <c r="E22" i="15"/>
  <c r="F24" i="14"/>
  <c r="G15" i="14"/>
  <c r="G19" i="14"/>
  <c r="G6" i="14"/>
  <c r="G7" i="14"/>
  <c r="G8" i="14"/>
  <c r="G9" i="14"/>
  <c r="G10" i="14"/>
  <c r="G11" i="14"/>
  <c r="G12" i="14"/>
  <c r="G13" i="14"/>
  <c r="G14" i="14"/>
  <c r="G16" i="14"/>
  <c r="G17" i="14"/>
  <c r="G18" i="14"/>
  <c r="G20" i="14"/>
  <c r="G21" i="14"/>
  <c r="G22" i="14"/>
  <c r="G23" i="14"/>
  <c r="G5" i="14"/>
  <c r="G24" i="14" l="1"/>
  <c r="E24" i="14"/>
  <c r="F23" i="13"/>
  <c r="G6" i="13"/>
  <c r="G7" i="13"/>
  <c r="G8" i="13"/>
  <c r="G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5" i="13"/>
  <c r="G23" i="13" l="1"/>
  <c r="E23" i="13"/>
  <c r="F21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5" i="12"/>
  <c r="H21" i="12" l="1"/>
  <c r="E21" i="12"/>
  <c r="F22" i="11"/>
  <c r="G22" i="11"/>
  <c r="E22" i="11"/>
  <c r="G6" i="11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5" i="11"/>
  <c r="F21" i="10" l="1"/>
  <c r="G6" i="10"/>
  <c r="G7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5" i="10"/>
  <c r="G21" i="10" l="1"/>
  <c r="E21" i="10"/>
  <c r="F21" i="9"/>
  <c r="H20" i="9"/>
  <c r="H21" i="9" s="1"/>
  <c r="E21" i="9"/>
  <c r="H6" i="9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5" i="9"/>
  <c r="F21" i="8" l="1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5" i="8"/>
  <c r="G21" i="8" l="1"/>
  <c r="E21" i="8"/>
  <c r="F23" i="7" l="1"/>
  <c r="G22" i="7"/>
  <c r="E23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23" i="7" s="1"/>
  <c r="G19" i="7"/>
  <c r="G20" i="7"/>
  <c r="G21" i="7"/>
  <c r="G5" i="7"/>
  <c r="F23" i="6" l="1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5" i="6"/>
  <c r="G23" i="6" l="1"/>
  <c r="E23" i="6"/>
  <c r="F22" i="5"/>
  <c r="G6" i="5"/>
  <c r="G7" i="5"/>
  <c r="G8" i="5"/>
  <c r="G9" i="5"/>
  <c r="G10" i="5"/>
  <c r="G11" i="5"/>
  <c r="G12" i="5"/>
  <c r="G13" i="5"/>
  <c r="G14" i="5"/>
  <c r="G22" i="5" s="1"/>
  <c r="G15" i="5"/>
  <c r="G16" i="5"/>
  <c r="G17" i="5"/>
  <c r="G18" i="5"/>
  <c r="G19" i="5"/>
  <c r="G20" i="5"/>
  <c r="G21" i="5"/>
  <c r="G5" i="5"/>
  <c r="E22" i="5" l="1"/>
  <c r="F20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5" i="4"/>
  <c r="G20" i="4" l="1"/>
  <c r="E20" i="4"/>
  <c r="F19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5" i="3"/>
  <c r="G19" i="3" l="1"/>
  <c r="E19" i="3"/>
  <c r="F18" i="2"/>
  <c r="H15" i="2"/>
  <c r="H6" i="2"/>
  <c r="H7" i="2"/>
  <c r="H8" i="2"/>
  <c r="H9" i="2"/>
  <c r="H10" i="2"/>
  <c r="H11" i="2"/>
  <c r="H12" i="2"/>
  <c r="H13" i="2"/>
  <c r="H14" i="2"/>
  <c r="H16" i="2"/>
  <c r="H17" i="2"/>
  <c r="H5" i="2"/>
  <c r="H18" i="2" l="1"/>
  <c r="E18" i="2"/>
  <c r="F18" i="1" l="1"/>
  <c r="G6" i="1"/>
  <c r="G7" i="1"/>
  <c r="G8" i="1"/>
  <c r="G9" i="1"/>
  <c r="G10" i="1"/>
  <c r="G11" i="1"/>
  <c r="G12" i="1"/>
  <c r="G18" i="1" s="1"/>
  <c r="G13" i="1"/>
  <c r="G14" i="1"/>
  <c r="G15" i="1"/>
  <c r="G16" i="1"/>
  <c r="G17" i="1"/>
  <c r="G5" i="1"/>
  <c r="E18" i="1"/>
</calcChain>
</file>

<file path=xl/sharedStrings.xml><?xml version="1.0" encoding="utf-8"?>
<sst xmlns="http://schemas.openxmlformats.org/spreadsheetml/2006/main" count="3153" uniqueCount="92">
  <si>
    <t>BÖLGE :</t>
  </si>
  <si>
    <t>MERSİN</t>
  </si>
  <si>
    <t>TARİH :</t>
  </si>
  <si>
    <t>ELEMAN :</t>
  </si>
  <si>
    <t>ORHAN BEY</t>
  </si>
  <si>
    <t>0082</t>
  </si>
  <si>
    <t>S.NO</t>
  </si>
  <si>
    <t>İSİM</t>
  </si>
  <si>
    <t>BÖLGE</t>
  </si>
  <si>
    <t>TARİH</t>
  </si>
  <si>
    <t>TUTAR</t>
  </si>
  <si>
    <t>ALINAN</t>
  </si>
  <si>
    <t>BAKİYE</t>
  </si>
  <si>
    <t>ORHAN TANAR</t>
  </si>
  <si>
    <t>OSMAN DÜLEK</t>
  </si>
  <si>
    <t>BEĞENİ MARKET</t>
  </si>
  <si>
    <t>ALİHAN GIDA</t>
  </si>
  <si>
    <t>30.02.2015</t>
  </si>
  <si>
    <t>GÖKKUŞAĞI AVM</t>
  </si>
  <si>
    <t>ERGİN MEGA</t>
  </si>
  <si>
    <t>AYŞE AK</t>
  </si>
  <si>
    <t>ERDEMLİ</t>
  </si>
  <si>
    <t>ALO SÜPERMARKET</t>
  </si>
  <si>
    <t>SEZERLER MARKET</t>
  </si>
  <si>
    <t>SEKMEN TOPTAN</t>
  </si>
  <si>
    <t>G.TOPLAM</t>
  </si>
  <si>
    <t>TESLİM EDEN</t>
  </si>
  <si>
    <t>TESLİM ALAN</t>
  </si>
  <si>
    <t>0001</t>
  </si>
  <si>
    <t>ORHAN ÖZER</t>
  </si>
  <si>
    <t>ALİ UĞURLUAY</t>
  </si>
  <si>
    <t>KK</t>
  </si>
  <si>
    <t>SEZERLER</t>
  </si>
  <si>
    <t>OVALILAR</t>
  </si>
  <si>
    <t>0002</t>
  </si>
  <si>
    <t>FATMA SAĞLAM</t>
  </si>
  <si>
    <t>0003</t>
  </si>
  <si>
    <t>0004</t>
  </si>
  <si>
    <t>ERDEMLİ UCUZLUK</t>
  </si>
  <si>
    <t>REHA GIDA</t>
  </si>
  <si>
    <t>04.0.22017</t>
  </si>
  <si>
    <t>0005</t>
  </si>
  <si>
    <t>13.02.207</t>
  </si>
  <si>
    <t>0006</t>
  </si>
  <si>
    <t>30.02.2017</t>
  </si>
  <si>
    <t>BOZUK PARA</t>
  </si>
  <si>
    <t>OVALILAR MARKET</t>
  </si>
  <si>
    <t>0007</t>
  </si>
  <si>
    <t>0008</t>
  </si>
  <si>
    <t>0009</t>
  </si>
  <si>
    <t>ADA AVM</t>
  </si>
  <si>
    <t>0010</t>
  </si>
  <si>
    <t>0011</t>
  </si>
  <si>
    <t>0012</t>
  </si>
  <si>
    <t>0013</t>
  </si>
  <si>
    <t>ÇAPTUĞ TİC.</t>
  </si>
  <si>
    <t>0014</t>
  </si>
  <si>
    <t>0015</t>
  </si>
  <si>
    <t>ZELİŞ GIDA</t>
  </si>
  <si>
    <t>0016</t>
  </si>
  <si>
    <t>0017</t>
  </si>
  <si>
    <t>0018</t>
  </si>
  <si>
    <t>0019</t>
  </si>
  <si>
    <t>0020</t>
  </si>
  <si>
    <t>ALO SÜPER MARKET</t>
  </si>
  <si>
    <t>0021</t>
  </si>
  <si>
    <t>0022</t>
  </si>
  <si>
    <t>0023</t>
  </si>
  <si>
    <t>0024</t>
  </si>
  <si>
    <t>0025</t>
  </si>
  <si>
    <t>0026</t>
  </si>
  <si>
    <t>0027</t>
  </si>
  <si>
    <t>0028</t>
  </si>
  <si>
    <t>ENGİN MARKET</t>
  </si>
  <si>
    <t>0029</t>
  </si>
  <si>
    <t>0030</t>
  </si>
  <si>
    <t>0031</t>
  </si>
  <si>
    <t>0032</t>
  </si>
  <si>
    <t>31.09.2017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</si>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</sst>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₺_-;\-* #,##0.00\ _₺_-;_-* &quot;-&quot;??\ _₺_-;_-@_-"/>
    <numFmt numFmtId="164" formatCode="_-* #,##0.00\ _T_L_-;\-* #,##0.00\ _T_L_-;_-* &quot;-&quot;??\ _T_L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43" fontId="2" fillId="0" borderId="0" xfId="1" applyFont="1"/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left"/>
    </xf>
    <xf numFmtId="43" fontId="2" fillId="0" borderId="0" xfId="1" quotePrefix="1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3" fontId="0" fillId="0" borderId="0" xfId="1" applyFont="1" applyAlignment="1">
      <alignment horizontal="left"/>
    </xf>
    <xf numFmtId="0" fontId="2" fillId="0" borderId="1" xfId="0" applyFont="1" applyBorder="1" applyAlignment="1">
      <alignment horizontal="center"/>
    </xf>
    <xf numFmtId="43" fontId="2" fillId="0" borderId="1" xfId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43" fontId="0" fillId="0" borderId="1" xfId="1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14" fontId="0" fillId="0" borderId="1" xfId="0" applyNumberFormat="1" applyFont="1" applyBorder="1" applyAlignment="1">
      <alignment horizontal="center"/>
    </xf>
    <xf numFmtId="0" fontId="2" fillId="0" borderId="1" xfId="0" applyFont="1" applyBorder="1"/>
    <xf numFmtId="43" fontId="2" fillId="0" borderId="1" xfId="1" applyFont="1" applyBorder="1"/>
    <xf numFmtId="43" fontId="2" fillId="0" borderId="1" xfId="1" applyFont="1" applyFill="1" applyBorder="1"/>
    <xf numFmtId="0" fontId="0" fillId="0" borderId="0" xfId="0" applyFont="1" applyAlignment="1">
      <alignment horizontal="center"/>
    </xf>
    <xf numFmtId="0" fontId="0" fillId="0" borderId="2" xfId="0" applyFill="1" applyBorder="1" applyAlignment="1"/>
    <xf numFmtId="43" fontId="0" fillId="0" borderId="0" xfId="1" applyFont="1" applyAlignment="1">
      <alignment horizontal="center"/>
    </xf>
    <xf numFmtId="43" fontId="0" fillId="0" borderId="0" xfId="1" applyFont="1"/>
    <xf numFmtId="164" fontId="2" fillId="0" borderId="0" xfId="0" applyNumberFormat="1" applyFont="1" applyAlignment="1">
      <alignment horizontal="center"/>
    </xf>
    <xf numFmtId="0" fontId="0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14" fontId="0" fillId="2" borderId="1" xfId="0" applyNumberFormat="1" applyFont="1" applyFill="1" applyBorder="1" applyAlignment="1">
      <alignment horizontal="center"/>
    </xf>
    <xf numFmtId="43" fontId="2" fillId="2" borderId="1" xfId="1" applyFont="1" applyFill="1" applyBorder="1" applyAlignment="1">
      <alignment horizontal="center"/>
    </xf>
    <xf numFmtId="0" fontId="0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14" fontId="0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43" fontId="2" fillId="0" borderId="0" xfId="1" applyFont="1" applyAlignment="1">
      <alignment horizontal="left"/>
    </xf>
    <xf numFmtId="0" fontId="2" fillId="0" borderId="1" xfId="0" applyFont="1" applyBorder="1" applyAlignment="1"/>
    <xf numFmtId="14" fontId="2" fillId="0" borderId="1" xfId="0" applyNumberFormat="1" applyFont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/>
    <xf numFmtId="43" fontId="2" fillId="0" borderId="0" xfId="1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14" fontId="2" fillId="2" borderId="1" xfId="0" applyNumberFormat="1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43" fontId="2" fillId="0" borderId="0" xfId="1" applyFont="1" applyFill="1"/>
    <xf numFmtId="0" fontId="2" fillId="0" borderId="0" xfId="0" applyFont="1" applyFill="1" applyAlignment="1">
      <alignment horizontal="center"/>
    </xf>
    <xf numFmtId="14" fontId="2" fillId="0" borderId="0" xfId="0" applyNumberFormat="1" applyFont="1" applyFill="1" applyAlignment="1">
      <alignment horizontal="center"/>
    </xf>
    <xf numFmtId="0" fontId="2" fillId="0" borderId="0" xfId="0" quotePrefix="1" applyFont="1" applyFill="1" applyAlignment="1">
      <alignment horizontal="left"/>
    </xf>
    <xf numFmtId="43" fontId="2" fillId="0" borderId="0" xfId="1" quotePrefix="1" applyFont="1" applyFill="1" applyAlignment="1">
      <alignment horizontal="left"/>
    </xf>
    <xf numFmtId="0" fontId="2" fillId="0" borderId="0" xfId="0" applyFont="1" applyFill="1" applyAlignment="1">
      <alignment horizontal="left"/>
    </xf>
    <xf numFmtId="43" fontId="2" fillId="0" borderId="0" xfId="1" applyFont="1" applyFill="1" applyAlignment="1">
      <alignment horizontal="left"/>
    </xf>
    <xf numFmtId="0" fontId="2" fillId="0" borderId="1" xfId="0" applyFont="1" applyFill="1" applyBorder="1" applyAlignment="1"/>
    <xf numFmtId="0" fontId="2" fillId="0" borderId="1" xfId="0" applyFont="1" applyFill="1" applyBorder="1"/>
    <xf numFmtId="43" fontId="2" fillId="0" borderId="0" xfId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2" fillId="2" borderId="1" xfId="0" applyFont="1" applyFill="1" applyBorder="1" applyAlignment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43" fontId="3" fillId="0" borderId="1" xfId="1" applyFont="1" applyFill="1" applyBorder="1" applyAlignment="1">
      <alignment horizontal="center"/>
    </xf>
    <xf numFmtId="14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14" fontId="3" fillId="2" borderId="1" xfId="0" applyNumberFormat="1" applyFont="1" applyFill="1" applyBorder="1" applyAlignment="1">
      <alignment horizontal="center"/>
    </xf>
    <xf numFmtId="43" fontId="3" fillId="2" borderId="1" xfId="1" applyFont="1" applyFill="1" applyBorder="1" applyAlignment="1">
      <alignment horizontal="center"/>
    </xf>
    <xf numFmtId="0" fontId="3" fillId="2" borderId="1" xfId="0" applyFont="1" applyFill="1" applyBorder="1" applyAlignment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G17" sqref="G17"/>
    </sheetView>
  </sheetViews>
  <sheetFormatPr defaultRowHeight="15" x14ac:dyDescent="0.25"/>
  <cols>
    <col min="1" max="1" width="5.7109375" style="1" customWidth="1"/>
    <col min="2" max="2" width="19.85546875" customWidth="1"/>
    <col min="3" max="3" width="11.85546875" bestFit="1" customWidth="1"/>
    <col min="4" max="4" width="12" bestFit="1" customWidth="1"/>
    <col min="5" max="5" width="14.7109375" bestFit="1" customWidth="1"/>
    <col min="6" max="6" width="11.140625" style="10" bestFit="1" customWidth="1"/>
    <col min="7" max="7" width="14.42578125" style="27" bestFit="1" customWidth="1"/>
  </cols>
  <sheetData>
    <row r="1" spans="1:7" x14ac:dyDescent="0.25">
      <c r="B1" s="2" t="s">
        <v>0</v>
      </c>
      <c r="C1" s="3" t="s">
        <v>1</v>
      </c>
      <c r="D1" s="3"/>
      <c r="E1" s="4"/>
      <c r="F1" s="5" t="s">
        <v>2</v>
      </c>
      <c r="G1" s="6">
        <v>42735</v>
      </c>
    </row>
    <row r="2" spans="1:7" x14ac:dyDescent="0.25">
      <c r="B2" s="2" t="s">
        <v>3</v>
      </c>
      <c r="C2" s="3" t="s">
        <v>4</v>
      </c>
      <c r="D2" s="3"/>
      <c r="E2" s="7"/>
      <c r="F2" s="5"/>
      <c r="G2" s="8" t="s">
        <v>5</v>
      </c>
    </row>
    <row r="3" spans="1:7" x14ac:dyDescent="0.25">
      <c r="E3" s="9"/>
      <c r="G3" s="11"/>
    </row>
    <row r="4" spans="1:7" s="5" customFormat="1" x14ac:dyDescent="0.25">
      <c r="A4" s="12" t="s">
        <v>6</v>
      </c>
      <c r="B4" s="12" t="s">
        <v>7</v>
      </c>
      <c r="C4" s="12" t="s">
        <v>8</v>
      </c>
      <c r="D4" s="12" t="s">
        <v>9</v>
      </c>
      <c r="E4" s="12" t="s">
        <v>10</v>
      </c>
      <c r="F4" s="12" t="s">
        <v>11</v>
      </c>
      <c r="G4" s="13" t="s">
        <v>12</v>
      </c>
    </row>
    <row r="5" spans="1:7" x14ac:dyDescent="0.25">
      <c r="A5" s="14">
        <v>1</v>
      </c>
      <c r="B5" s="15" t="s">
        <v>13</v>
      </c>
      <c r="C5" s="16" t="s">
        <v>1</v>
      </c>
      <c r="D5" s="17">
        <v>40923</v>
      </c>
      <c r="E5" s="13">
        <v>2700</v>
      </c>
      <c r="F5" s="18"/>
      <c r="G5" s="13">
        <f>E5-F5</f>
        <v>2700</v>
      </c>
    </row>
    <row r="6" spans="1:7" x14ac:dyDescent="0.25">
      <c r="A6" s="12">
        <v>2</v>
      </c>
      <c r="B6" s="15" t="s">
        <v>14</v>
      </c>
      <c r="C6" s="16" t="s">
        <v>1</v>
      </c>
      <c r="D6" s="17">
        <v>41182</v>
      </c>
      <c r="E6" s="13">
        <v>1192</v>
      </c>
      <c r="F6" s="18"/>
      <c r="G6" s="13">
        <f t="shared" ref="G6:G17" si="0">E6-F6</f>
        <v>1192</v>
      </c>
    </row>
    <row r="7" spans="1:7" x14ac:dyDescent="0.25">
      <c r="A7" s="14">
        <v>3</v>
      </c>
      <c r="B7" s="15" t="s">
        <v>15</v>
      </c>
      <c r="C7" s="16" t="s">
        <v>1</v>
      </c>
      <c r="D7" s="16"/>
      <c r="E7" s="13">
        <v>1100</v>
      </c>
      <c r="F7" s="18"/>
      <c r="G7" s="13">
        <f t="shared" si="0"/>
        <v>1100</v>
      </c>
    </row>
    <row r="8" spans="1:7" x14ac:dyDescent="0.25">
      <c r="A8" s="14">
        <v>4</v>
      </c>
      <c r="B8" s="15" t="s">
        <v>16</v>
      </c>
      <c r="C8" s="16" t="s">
        <v>1</v>
      </c>
      <c r="D8" s="16" t="s">
        <v>17</v>
      </c>
      <c r="E8" s="13">
        <v>2654.9</v>
      </c>
      <c r="F8" s="18"/>
      <c r="G8" s="13">
        <f t="shared" si="0"/>
        <v>2654.9</v>
      </c>
    </row>
    <row r="9" spans="1:7" x14ac:dyDescent="0.25">
      <c r="A9" s="12">
        <v>5</v>
      </c>
      <c r="B9" s="15" t="s">
        <v>16</v>
      </c>
      <c r="C9" s="16" t="s">
        <v>1</v>
      </c>
      <c r="D9" s="17">
        <v>42123</v>
      </c>
      <c r="E9" s="13">
        <v>4394</v>
      </c>
      <c r="F9" s="18"/>
      <c r="G9" s="13">
        <f t="shared" si="0"/>
        <v>4394</v>
      </c>
    </row>
    <row r="10" spans="1:7" x14ac:dyDescent="0.25">
      <c r="A10" s="14">
        <v>6</v>
      </c>
      <c r="B10" s="15" t="s">
        <v>18</v>
      </c>
      <c r="C10" s="16" t="s">
        <v>1</v>
      </c>
      <c r="D10" s="17">
        <v>42734</v>
      </c>
      <c r="E10" s="13">
        <v>7367.4</v>
      </c>
      <c r="F10" s="18"/>
      <c r="G10" s="13">
        <f t="shared" si="0"/>
        <v>7367.4</v>
      </c>
    </row>
    <row r="11" spans="1:7" x14ac:dyDescent="0.25">
      <c r="A11" s="14">
        <v>7</v>
      </c>
      <c r="B11" s="15" t="s">
        <v>19</v>
      </c>
      <c r="C11" s="16" t="s">
        <v>1</v>
      </c>
      <c r="D11" s="17">
        <v>42724</v>
      </c>
      <c r="E11" s="13">
        <v>1600</v>
      </c>
      <c r="F11" s="18"/>
      <c r="G11" s="13">
        <f t="shared" si="0"/>
        <v>1600</v>
      </c>
    </row>
    <row r="12" spans="1:7" x14ac:dyDescent="0.25">
      <c r="A12" s="12">
        <v>8</v>
      </c>
      <c r="B12" s="19" t="s">
        <v>20</v>
      </c>
      <c r="C12" s="16" t="s">
        <v>21</v>
      </c>
      <c r="D12" s="20">
        <v>42719</v>
      </c>
      <c r="E12" s="13">
        <v>2000</v>
      </c>
      <c r="F12" s="13">
        <v>1000</v>
      </c>
      <c r="G12" s="13">
        <f t="shared" si="0"/>
        <v>1000</v>
      </c>
    </row>
    <row r="13" spans="1:7" x14ac:dyDescent="0.25">
      <c r="A13" s="14">
        <v>9</v>
      </c>
      <c r="B13" s="19" t="s">
        <v>20</v>
      </c>
      <c r="C13" s="16" t="s">
        <v>21</v>
      </c>
      <c r="D13" s="20">
        <v>42736</v>
      </c>
      <c r="E13" s="13">
        <v>2739.48</v>
      </c>
      <c r="F13" s="13"/>
      <c r="G13" s="13">
        <f t="shared" si="0"/>
        <v>2739.48</v>
      </c>
    </row>
    <row r="14" spans="1:7" x14ac:dyDescent="0.25">
      <c r="A14" s="14">
        <v>10</v>
      </c>
      <c r="B14" s="19" t="s">
        <v>22</v>
      </c>
      <c r="C14" s="16" t="s">
        <v>21</v>
      </c>
      <c r="D14" s="20">
        <v>42704</v>
      </c>
      <c r="E14" s="13">
        <v>1588.1</v>
      </c>
      <c r="F14" s="13"/>
      <c r="G14" s="13">
        <f t="shared" si="0"/>
        <v>1588.1</v>
      </c>
    </row>
    <row r="15" spans="1:7" x14ac:dyDescent="0.25">
      <c r="A15" s="12">
        <v>11</v>
      </c>
      <c r="B15" s="19" t="s">
        <v>23</v>
      </c>
      <c r="C15" s="16" t="s">
        <v>21</v>
      </c>
      <c r="D15" s="20">
        <v>42737</v>
      </c>
      <c r="E15" s="13">
        <v>927.5</v>
      </c>
      <c r="F15" s="13">
        <v>927.5</v>
      </c>
      <c r="G15" s="13">
        <f t="shared" si="0"/>
        <v>0</v>
      </c>
    </row>
    <row r="16" spans="1:7" x14ac:dyDescent="0.25">
      <c r="A16" s="14">
        <v>12</v>
      </c>
      <c r="B16" s="19" t="s">
        <v>24</v>
      </c>
      <c r="C16" s="16" t="s">
        <v>21</v>
      </c>
      <c r="D16" s="20">
        <v>42730</v>
      </c>
      <c r="E16" s="13">
        <v>1558</v>
      </c>
      <c r="F16" s="13">
        <v>1558</v>
      </c>
      <c r="G16" s="13">
        <f t="shared" si="0"/>
        <v>0</v>
      </c>
    </row>
    <row r="17" spans="1:7" x14ac:dyDescent="0.25">
      <c r="A17" s="14">
        <v>13</v>
      </c>
      <c r="B17" s="19" t="s">
        <v>24</v>
      </c>
      <c r="C17" s="16" t="s">
        <v>21</v>
      </c>
      <c r="D17" s="20">
        <v>42737</v>
      </c>
      <c r="E17" s="13">
        <v>2558</v>
      </c>
      <c r="F17" s="13">
        <v>300</v>
      </c>
      <c r="G17" s="13">
        <f t="shared" si="0"/>
        <v>2258</v>
      </c>
    </row>
    <row r="18" spans="1:7" s="3" customFormat="1" x14ac:dyDescent="0.25">
      <c r="A18" s="14"/>
      <c r="B18" s="21"/>
      <c r="C18" s="12"/>
      <c r="D18" s="21" t="s">
        <v>25</v>
      </c>
      <c r="E18" s="22">
        <f>SUM(E5:E17)</f>
        <v>32379.379999999997</v>
      </c>
      <c r="F18" s="23">
        <f>SUM(F5:F17)</f>
        <v>3785.5</v>
      </c>
      <c r="G18" s="23">
        <f>SUM(G5:G17)</f>
        <v>28593.879999999997</v>
      </c>
    </row>
    <row r="19" spans="1:7" x14ac:dyDescent="0.25">
      <c r="A19" s="24"/>
      <c r="B19" s="25"/>
      <c r="F19" s="26"/>
    </row>
    <row r="20" spans="1:7" x14ac:dyDescent="0.25">
      <c r="A20"/>
      <c r="B20" s="3" t="s">
        <v>26</v>
      </c>
      <c r="C20" s="3"/>
      <c r="D20" s="3"/>
      <c r="E20" s="3" t="s">
        <v>27</v>
      </c>
      <c r="F20" s="28"/>
      <c r="G20" s="4" t="s">
        <v>27</v>
      </c>
    </row>
    <row r="22" spans="1:7" x14ac:dyDescent="0.25">
      <c r="A22"/>
      <c r="F22" s="5"/>
    </row>
    <row r="23" spans="1:7" x14ac:dyDescent="0.25">
      <c r="A23"/>
      <c r="F23" s="5"/>
    </row>
    <row r="24" spans="1:7" x14ac:dyDescent="0.25">
      <c r="A24"/>
      <c r="F24" s="5"/>
      <c r="G2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G15" sqref="G15"/>
    </sheetView>
  </sheetViews>
  <sheetFormatPr defaultRowHeight="15" x14ac:dyDescent="0.25"/>
  <cols>
    <col min="1" max="1" width="5.7109375" style="1" customWidth="1"/>
    <col min="2" max="2" width="19.85546875" customWidth="1"/>
    <col min="3" max="3" width="11.85546875" bestFit="1" customWidth="1"/>
    <col min="4" max="4" width="12" bestFit="1" customWidth="1"/>
    <col min="5" max="5" width="14.7109375" bestFit="1" customWidth="1"/>
    <col min="6" max="6" width="11.140625" style="10" bestFit="1" customWidth="1"/>
    <col min="7" max="7" width="11.140625" style="10" customWidth="1"/>
    <col min="8" max="8" width="12.140625" style="27" bestFit="1" customWidth="1"/>
  </cols>
  <sheetData>
    <row r="1" spans="1:8" x14ac:dyDescent="0.25">
      <c r="B1" s="2" t="s">
        <v>0</v>
      </c>
      <c r="C1" s="3" t="s">
        <v>1</v>
      </c>
      <c r="D1" s="3"/>
      <c r="E1" s="4"/>
      <c r="F1" s="5" t="s">
        <v>2</v>
      </c>
      <c r="G1" s="5"/>
      <c r="H1" s="6">
        <v>42742</v>
      </c>
    </row>
    <row r="2" spans="1:8" x14ac:dyDescent="0.25">
      <c r="B2" s="2" t="s">
        <v>3</v>
      </c>
      <c r="C2" s="3" t="s">
        <v>4</v>
      </c>
      <c r="D2" s="3"/>
      <c r="E2" s="7"/>
      <c r="F2" s="5"/>
      <c r="G2" s="5"/>
      <c r="H2" s="8" t="s">
        <v>28</v>
      </c>
    </row>
    <row r="3" spans="1:8" x14ac:dyDescent="0.25">
      <c r="E3" s="9"/>
      <c r="H3" s="11"/>
    </row>
    <row r="4" spans="1:8" s="5" customFormat="1" x14ac:dyDescent="0.25">
      <c r="A4" s="12" t="s">
        <v>6</v>
      </c>
      <c r="B4" s="12" t="s">
        <v>7</v>
      </c>
      <c r="C4" s="12" t="s">
        <v>8</v>
      </c>
      <c r="D4" s="12" t="s">
        <v>9</v>
      </c>
      <c r="E4" s="12" t="s">
        <v>10</v>
      </c>
      <c r="F4" s="12" t="s">
        <v>11</v>
      </c>
      <c r="G4" s="12" t="s">
        <v>31</v>
      </c>
      <c r="H4" s="13" t="s">
        <v>12</v>
      </c>
    </row>
    <row r="5" spans="1:8" s="5" customFormat="1" x14ac:dyDescent="0.25">
      <c r="A5" s="12">
        <v>1</v>
      </c>
      <c r="B5" s="12" t="s">
        <v>29</v>
      </c>
      <c r="C5" s="12"/>
      <c r="D5" s="12"/>
      <c r="E5" s="12">
        <v>230.97</v>
      </c>
      <c r="F5" s="12">
        <v>230.97</v>
      </c>
      <c r="G5" s="12"/>
      <c r="H5" s="13">
        <f>E5-F5</f>
        <v>0</v>
      </c>
    </row>
    <row r="6" spans="1:8" x14ac:dyDescent="0.25">
      <c r="A6" s="14">
        <v>2</v>
      </c>
      <c r="B6" s="15" t="s">
        <v>13</v>
      </c>
      <c r="C6" s="16" t="s">
        <v>1</v>
      </c>
      <c r="D6" s="17">
        <v>40923</v>
      </c>
      <c r="E6" s="13">
        <v>2700</v>
      </c>
      <c r="F6" s="18"/>
      <c r="G6" s="18"/>
      <c r="H6" s="13">
        <f t="shared" ref="H6:H17" si="0">E6-F6</f>
        <v>2700</v>
      </c>
    </row>
    <row r="7" spans="1:8" x14ac:dyDescent="0.25">
      <c r="A7" s="12">
        <v>3</v>
      </c>
      <c r="B7" s="15" t="s">
        <v>14</v>
      </c>
      <c r="C7" s="16" t="s">
        <v>1</v>
      </c>
      <c r="D7" s="17">
        <v>41182</v>
      </c>
      <c r="E7" s="13">
        <v>1192</v>
      </c>
      <c r="F7" s="18"/>
      <c r="G7" s="18"/>
      <c r="H7" s="13">
        <f t="shared" si="0"/>
        <v>1192</v>
      </c>
    </row>
    <row r="8" spans="1:8" x14ac:dyDescent="0.25">
      <c r="A8" s="12">
        <v>4</v>
      </c>
      <c r="B8" s="15" t="s">
        <v>15</v>
      </c>
      <c r="C8" s="16" t="s">
        <v>1</v>
      </c>
      <c r="D8" s="16"/>
      <c r="E8" s="13">
        <v>1100</v>
      </c>
      <c r="F8" s="18"/>
      <c r="G8" s="18"/>
      <c r="H8" s="13">
        <f t="shared" si="0"/>
        <v>1100</v>
      </c>
    </row>
    <row r="9" spans="1:8" x14ac:dyDescent="0.25">
      <c r="A9" s="14">
        <v>5</v>
      </c>
      <c r="B9" s="15" t="s">
        <v>16</v>
      </c>
      <c r="C9" s="16" t="s">
        <v>1</v>
      </c>
      <c r="D9" s="16" t="s">
        <v>17</v>
      </c>
      <c r="E9" s="13">
        <v>2654.9</v>
      </c>
      <c r="F9" s="18"/>
      <c r="G9" s="18"/>
      <c r="H9" s="13">
        <f t="shared" si="0"/>
        <v>2654.9</v>
      </c>
    </row>
    <row r="10" spans="1:8" x14ac:dyDescent="0.25">
      <c r="A10" s="12">
        <v>6</v>
      </c>
      <c r="B10" s="15" t="s">
        <v>16</v>
      </c>
      <c r="C10" s="16" t="s">
        <v>1</v>
      </c>
      <c r="D10" s="17">
        <v>42123</v>
      </c>
      <c r="E10" s="13">
        <v>4394</v>
      </c>
      <c r="F10" s="18"/>
      <c r="G10" s="18"/>
      <c r="H10" s="13">
        <f t="shared" si="0"/>
        <v>4394</v>
      </c>
    </row>
    <row r="11" spans="1:8" x14ac:dyDescent="0.25">
      <c r="A11" s="12">
        <v>7</v>
      </c>
      <c r="B11" s="15" t="s">
        <v>18</v>
      </c>
      <c r="C11" s="16" t="s">
        <v>1</v>
      </c>
      <c r="D11" s="17">
        <v>42734</v>
      </c>
      <c r="E11" s="13">
        <v>7367.4</v>
      </c>
      <c r="F11" s="18">
        <v>1000</v>
      </c>
      <c r="G11" s="18"/>
      <c r="H11" s="13">
        <f t="shared" si="0"/>
        <v>6367.4</v>
      </c>
    </row>
    <row r="12" spans="1:8" x14ac:dyDescent="0.25">
      <c r="A12" s="14">
        <v>8</v>
      </c>
      <c r="B12" s="15" t="s">
        <v>19</v>
      </c>
      <c r="C12" s="16" t="s">
        <v>1</v>
      </c>
      <c r="D12" s="17">
        <v>42724</v>
      </c>
      <c r="E12" s="13">
        <v>1600</v>
      </c>
      <c r="F12" s="18">
        <v>400</v>
      </c>
      <c r="G12" s="18"/>
      <c r="H12" s="13">
        <f t="shared" si="0"/>
        <v>1200</v>
      </c>
    </row>
    <row r="13" spans="1:8" x14ac:dyDescent="0.25">
      <c r="A13" s="12">
        <v>9</v>
      </c>
      <c r="B13" s="19" t="s">
        <v>20</v>
      </c>
      <c r="C13" s="16" t="s">
        <v>21</v>
      </c>
      <c r="D13" s="20">
        <v>42719</v>
      </c>
      <c r="E13" s="13">
        <v>1000</v>
      </c>
      <c r="F13" s="13">
        <v>1000</v>
      </c>
      <c r="G13" s="13"/>
      <c r="H13" s="13">
        <f t="shared" si="0"/>
        <v>0</v>
      </c>
    </row>
    <row r="14" spans="1:8" x14ac:dyDescent="0.25">
      <c r="A14" s="12">
        <v>10</v>
      </c>
      <c r="B14" s="19" t="s">
        <v>20</v>
      </c>
      <c r="C14" s="16" t="s">
        <v>21</v>
      </c>
      <c r="D14" s="20">
        <v>42736</v>
      </c>
      <c r="E14" s="13">
        <v>2739.48</v>
      </c>
      <c r="F14" s="13"/>
      <c r="G14" s="13"/>
      <c r="H14" s="13">
        <f t="shared" si="0"/>
        <v>2739.48</v>
      </c>
    </row>
    <row r="15" spans="1:8" x14ac:dyDescent="0.25">
      <c r="A15" s="14">
        <v>11</v>
      </c>
      <c r="B15" s="19" t="s">
        <v>22</v>
      </c>
      <c r="C15" s="16" t="s">
        <v>21</v>
      </c>
      <c r="D15" s="20">
        <v>42704</v>
      </c>
      <c r="E15" s="13">
        <v>1588.1</v>
      </c>
      <c r="F15" s="13"/>
      <c r="G15" s="13">
        <v>388</v>
      </c>
      <c r="H15" s="13">
        <f>E15-F15-G15</f>
        <v>1200.0999999999999</v>
      </c>
    </row>
    <row r="16" spans="1:8" x14ac:dyDescent="0.25">
      <c r="A16" s="12">
        <v>12</v>
      </c>
      <c r="B16" s="19" t="s">
        <v>24</v>
      </c>
      <c r="C16" s="16" t="s">
        <v>21</v>
      </c>
      <c r="D16" s="20">
        <v>42737</v>
      </c>
      <c r="E16" s="13">
        <v>2258</v>
      </c>
      <c r="F16" s="13">
        <v>2258</v>
      </c>
      <c r="G16" s="13"/>
      <c r="H16" s="13">
        <f t="shared" si="0"/>
        <v>0</v>
      </c>
    </row>
    <row r="17" spans="1:8" x14ac:dyDescent="0.25">
      <c r="A17" s="12">
        <v>13</v>
      </c>
      <c r="B17" s="19" t="s">
        <v>24</v>
      </c>
      <c r="C17" s="16" t="s">
        <v>21</v>
      </c>
      <c r="D17" s="20">
        <v>42744</v>
      </c>
      <c r="E17" s="13">
        <v>2558</v>
      </c>
      <c r="F17" s="13"/>
      <c r="G17" s="13"/>
      <c r="H17" s="13">
        <f t="shared" si="0"/>
        <v>2558</v>
      </c>
    </row>
    <row r="18" spans="1:8" s="3" customFormat="1" x14ac:dyDescent="0.25">
      <c r="A18" s="14"/>
      <c r="B18" s="21"/>
      <c r="C18" s="12"/>
      <c r="D18" s="21" t="s">
        <v>25</v>
      </c>
      <c r="E18" s="22">
        <f>SUM(E5:E17)</f>
        <v>31382.849999999995</v>
      </c>
      <c r="F18" s="23">
        <f>SUM(F5:F17)</f>
        <v>4888.97</v>
      </c>
      <c r="G18" s="23"/>
      <c r="H18" s="23">
        <f>SUM(H5:H17)</f>
        <v>26105.879999999997</v>
      </c>
    </row>
    <row r="19" spans="1:8" x14ac:dyDescent="0.25">
      <c r="A19" s="24"/>
      <c r="B19" s="25"/>
      <c r="F19" s="26"/>
      <c r="G19" s="26"/>
    </row>
    <row r="20" spans="1:8" x14ac:dyDescent="0.25">
      <c r="A20"/>
      <c r="B20" s="3" t="s">
        <v>26</v>
      </c>
      <c r="C20" s="3"/>
      <c r="D20" s="3"/>
      <c r="E20" s="3" t="s">
        <v>27</v>
      </c>
      <c r="F20" s="28"/>
      <c r="G20" s="28"/>
      <c r="H20" s="4"/>
    </row>
    <row r="21" spans="1:8" x14ac:dyDescent="0.25">
      <c r="B21" t="s">
        <v>30</v>
      </c>
      <c r="E21" t="s">
        <v>29</v>
      </c>
    </row>
    <row r="22" spans="1:8" x14ac:dyDescent="0.25">
      <c r="A22"/>
      <c r="F22" s="5"/>
      <c r="G22" s="5"/>
    </row>
    <row r="23" spans="1:8" x14ac:dyDescent="0.25">
      <c r="A23"/>
      <c r="F23" s="5"/>
      <c r="G23" s="5"/>
    </row>
    <row r="24" spans="1:8" x14ac:dyDescent="0.25">
      <c r="A24"/>
      <c r="F24" s="5"/>
      <c r="G24" s="5"/>
      <c r="H24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zoomScaleNormal="100" workbookViewId="0">
      <selection sqref="A1:XFD1048576"/>
    </sheetView>
  </sheetViews>
  <sheetFormatPr defaultRowHeight="15" x14ac:dyDescent="0.25"/>
  <cols>
    <col min="1" max="1" width="5.7109375" style="1" customWidth="1"/>
    <col min="2" max="2" width="19.85546875" customWidth="1"/>
    <col min="3" max="3" width="11.85546875" bestFit="1" customWidth="1"/>
    <col min="4" max="4" width="12" bestFit="1" customWidth="1"/>
    <col min="5" max="5" width="14.7109375" bestFit="1" customWidth="1"/>
    <col min="6" max="6" width="11.140625" style="10" bestFit="1" customWidth="1"/>
    <col min="7" max="7" width="12.140625" style="27" bestFit="1" customWidth="1"/>
  </cols>
  <sheetData>
    <row r="1" spans="1:7" x14ac:dyDescent="0.25">
      <c r="B1" s="2" t="s">
        <v>0</v>
      </c>
      <c r="C1" s="3" t="s">
        <v>1</v>
      </c>
      <c r="D1" s="3"/>
      <c r="E1" s="4"/>
      <c r="F1" s="5" t="s">
        <v>2</v>
      </c>
      <c r="G1" s="6">
        <v>42749</v>
      </c>
    </row>
    <row r="2" spans="1:7" x14ac:dyDescent="0.25">
      <c r="B2" s="2" t="s">
        <v>3</v>
      </c>
      <c r="C2" s="3" t="s">
        <v>4</v>
      </c>
      <c r="D2" s="3"/>
      <c r="E2" s="7"/>
      <c r="F2" s="5"/>
      <c r="G2" s="8" t="s">
        <v>34</v>
      </c>
    </row>
    <row r="3" spans="1:7" x14ac:dyDescent="0.25">
      <c r="E3" s="9"/>
      <c r="G3" s="11"/>
    </row>
    <row r="4" spans="1:7" s="5" customFormat="1" x14ac:dyDescent="0.25">
      <c r="A4" s="12" t="s">
        <v>6</v>
      </c>
      <c r="B4" s="12" t="s">
        <v>7</v>
      </c>
      <c r="C4" s="12" t="s">
        <v>8</v>
      </c>
      <c r="D4" s="12" t="s">
        <v>9</v>
      </c>
      <c r="E4" s="12" t="s">
        <v>10</v>
      </c>
      <c r="F4" s="12" t="s">
        <v>11</v>
      </c>
      <c r="G4" s="13" t="s">
        <v>12</v>
      </c>
    </row>
    <row r="5" spans="1:7" x14ac:dyDescent="0.25">
      <c r="A5" s="14">
        <v>1</v>
      </c>
      <c r="B5" s="15" t="s">
        <v>13</v>
      </c>
      <c r="C5" s="16" t="s">
        <v>1</v>
      </c>
      <c r="D5" s="17">
        <v>40923</v>
      </c>
      <c r="E5" s="13">
        <v>2700</v>
      </c>
      <c r="F5" s="18"/>
      <c r="G5" s="13">
        <f>E5-F5</f>
        <v>2700</v>
      </c>
    </row>
    <row r="6" spans="1:7" x14ac:dyDescent="0.25">
      <c r="A6" s="12">
        <v>2</v>
      </c>
      <c r="B6" s="15" t="s">
        <v>14</v>
      </c>
      <c r="C6" s="16" t="s">
        <v>1</v>
      </c>
      <c r="D6" s="17">
        <v>41182</v>
      </c>
      <c r="E6" s="13">
        <v>1192</v>
      </c>
      <c r="F6" s="18"/>
      <c r="G6" s="13">
        <f t="shared" ref="G6:G18" si="0">E6-F6</f>
        <v>1192</v>
      </c>
    </row>
    <row r="7" spans="1:7" x14ac:dyDescent="0.25">
      <c r="A7" s="12">
        <v>3</v>
      </c>
      <c r="B7" s="15" t="s">
        <v>15</v>
      </c>
      <c r="C7" s="16" t="s">
        <v>1</v>
      </c>
      <c r="D7" s="16"/>
      <c r="E7" s="13">
        <v>1100</v>
      </c>
      <c r="F7" s="18"/>
      <c r="G7" s="13">
        <f t="shared" si="0"/>
        <v>1100</v>
      </c>
    </row>
    <row r="8" spans="1:7" x14ac:dyDescent="0.25">
      <c r="A8" s="14">
        <v>4</v>
      </c>
      <c r="B8" s="15" t="s">
        <v>16</v>
      </c>
      <c r="C8" s="16" t="s">
        <v>1</v>
      </c>
      <c r="D8" s="16" t="s">
        <v>17</v>
      </c>
      <c r="E8" s="13">
        <v>2654.9</v>
      </c>
      <c r="F8" s="18"/>
      <c r="G8" s="13">
        <f t="shared" si="0"/>
        <v>2654.9</v>
      </c>
    </row>
    <row r="9" spans="1:7" x14ac:dyDescent="0.25">
      <c r="A9" s="12">
        <v>5</v>
      </c>
      <c r="B9" s="15" t="s">
        <v>16</v>
      </c>
      <c r="C9" s="16" t="s">
        <v>1</v>
      </c>
      <c r="D9" s="17">
        <v>42123</v>
      </c>
      <c r="E9" s="13">
        <v>4394</v>
      </c>
      <c r="F9" s="18"/>
      <c r="G9" s="13">
        <f t="shared" si="0"/>
        <v>4394</v>
      </c>
    </row>
    <row r="10" spans="1:7" x14ac:dyDescent="0.25">
      <c r="A10" s="12">
        <v>6</v>
      </c>
      <c r="B10" s="15" t="s">
        <v>18</v>
      </c>
      <c r="C10" s="16" t="s">
        <v>1</v>
      </c>
      <c r="D10" s="17">
        <v>42734</v>
      </c>
      <c r="E10" s="13">
        <v>6367.4</v>
      </c>
      <c r="F10" s="18">
        <v>1400</v>
      </c>
      <c r="G10" s="13">
        <f t="shared" si="0"/>
        <v>4967.3999999999996</v>
      </c>
    </row>
    <row r="11" spans="1:7" x14ac:dyDescent="0.25">
      <c r="A11" s="14">
        <v>7</v>
      </c>
      <c r="B11" s="15" t="s">
        <v>19</v>
      </c>
      <c r="C11" s="16" t="s">
        <v>1</v>
      </c>
      <c r="D11" s="17">
        <v>42724</v>
      </c>
      <c r="E11" s="13">
        <v>1200</v>
      </c>
      <c r="F11" s="18">
        <v>200</v>
      </c>
      <c r="G11" s="13">
        <f t="shared" si="0"/>
        <v>1000</v>
      </c>
    </row>
    <row r="12" spans="1:7" x14ac:dyDescent="0.25">
      <c r="A12" s="12">
        <v>8</v>
      </c>
      <c r="B12" s="15" t="s">
        <v>19</v>
      </c>
      <c r="C12" s="16" t="s">
        <v>1</v>
      </c>
      <c r="D12" s="17">
        <v>42750</v>
      </c>
      <c r="E12" s="13">
        <v>741.76</v>
      </c>
      <c r="F12" s="18"/>
      <c r="G12" s="13">
        <f t="shared" si="0"/>
        <v>741.76</v>
      </c>
    </row>
    <row r="13" spans="1:7" x14ac:dyDescent="0.25">
      <c r="A13" s="12">
        <v>9</v>
      </c>
      <c r="B13" s="15" t="s">
        <v>33</v>
      </c>
      <c r="C13" s="16" t="s">
        <v>1</v>
      </c>
      <c r="D13" s="17">
        <v>42750</v>
      </c>
      <c r="E13" s="13">
        <v>2000</v>
      </c>
      <c r="F13" s="18">
        <v>800</v>
      </c>
      <c r="G13" s="13">
        <f t="shared" si="0"/>
        <v>1200</v>
      </c>
    </row>
    <row r="14" spans="1:7" x14ac:dyDescent="0.25">
      <c r="A14" s="14">
        <v>10</v>
      </c>
      <c r="B14" s="19" t="s">
        <v>20</v>
      </c>
      <c r="C14" s="16" t="s">
        <v>21</v>
      </c>
      <c r="D14" s="20">
        <v>42736</v>
      </c>
      <c r="E14" s="13">
        <v>2739.48</v>
      </c>
      <c r="F14" s="13">
        <v>739.48</v>
      </c>
      <c r="G14" s="13">
        <f t="shared" si="0"/>
        <v>2000</v>
      </c>
    </row>
    <row r="15" spans="1:7" x14ac:dyDescent="0.25">
      <c r="A15" s="12">
        <v>11</v>
      </c>
      <c r="B15" s="19" t="s">
        <v>22</v>
      </c>
      <c r="C15" s="16" t="s">
        <v>21</v>
      </c>
      <c r="D15" s="20">
        <v>42704</v>
      </c>
      <c r="E15" s="13">
        <v>1200.0999999999999</v>
      </c>
      <c r="F15" s="13"/>
      <c r="G15" s="13">
        <f t="shared" si="0"/>
        <v>1200.0999999999999</v>
      </c>
    </row>
    <row r="16" spans="1:7" x14ac:dyDescent="0.25">
      <c r="A16" s="12">
        <v>12</v>
      </c>
      <c r="B16" s="19" t="s">
        <v>24</v>
      </c>
      <c r="C16" s="16" t="s">
        <v>21</v>
      </c>
      <c r="D16" s="20">
        <v>42744</v>
      </c>
      <c r="E16" s="13">
        <v>2558</v>
      </c>
      <c r="F16" s="13">
        <v>700</v>
      </c>
      <c r="G16" s="13">
        <f t="shared" si="0"/>
        <v>1858</v>
      </c>
    </row>
    <row r="17" spans="1:7" x14ac:dyDescent="0.25">
      <c r="A17" s="14">
        <v>13</v>
      </c>
      <c r="B17" s="19" t="s">
        <v>24</v>
      </c>
      <c r="C17" s="16" t="s">
        <v>21</v>
      </c>
      <c r="D17" s="20">
        <v>42751</v>
      </c>
      <c r="E17" s="13">
        <v>2558</v>
      </c>
      <c r="F17" s="13"/>
      <c r="G17" s="13">
        <f t="shared" si="0"/>
        <v>2558</v>
      </c>
    </row>
    <row r="18" spans="1:7" x14ac:dyDescent="0.25">
      <c r="A18" s="12">
        <v>14</v>
      </c>
      <c r="B18" s="19" t="s">
        <v>32</v>
      </c>
      <c r="C18" s="16" t="s">
        <v>21</v>
      </c>
      <c r="D18" s="20">
        <v>42744</v>
      </c>
      <c r="E18" s="13">
        <v>1703.2</v>
      </c>
      <c r="F18" s="13">
        <v>1000</v>
      </c>
      <c r="G18" s="13">
        <f t="shared" si="0"/>
        <v>703.2</v>
      </c>
    </row>
    <row r="19" spans="1:7" s="3" customFormat="1" x14ac:dyDescent="0.25">
      <c r="A19" s="14"/>
      <c r="B19" s="21"/>
      <c r="C19" s="12"/>
      <c r="D19" s="21" t="s">
        <v>25</v>
      </c>
      <c r="E19" s="22">
        <f>SUM(E5:E18)</f>
        <v>33108.839999999997</v>
      </c>
      <c r="F19" s="23">
        <f>SUM(F5:F18)</f>
        <v>4839.4799999999996</v>
      </c>
      <c r="G19" s="23">
        <f>SUM(G5:G18)</f>
        <v>28269.359999999997</v>
      </c>
    </row>
    <row r="20" spans="1:7" x14ac:dyDescent="0.25">
      <c r="A20" s="24"/>
      <c r="B20" s="25"/>
      <c r="F20" s="26"/>
    </row>
    <row r="21" spans="1:7" x14ac:dyDescent="0.25">
      <c r="A21"/>
      <c r="B21" s="3" t="s">
        <v>26</v>
      </c>
      <c r="C21" s="3"/>
      <c r="D21" s="3"/>
      <c r="E21" s="3" t="s">
        <v>27</v>
      </c>
      <c r="F21" s="28"/>
      <c r="G21" s="4"/>
    </row>
    <row r="22" spans="1:7" x14ac:dyDescent="0.25">
      <c r="B22" t="s">
        <v>35</v>
      </c>
      <c r="E22" t="s">
        <v>29</v>
      </c>
    </row>
    <row r="23" spans="1:7" x14ac:dyDescent="0.25">
      <c r="A23"/>
      <c r="F23" s="5"/>
    </row>
    <row r="24" spans="1:7" x14ac:dyDescent="0.25">
      <c r="A24"/>
      <c r="F24" s="5"/>
    </row>
    <row r="25" spans="1:7" x14ac:dyDescent="0.25">
      <c r="A25"/>
      <c r="F25" s="5"/>
      <c r="G25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Normal="100" workbookViewId="0">
      <selection activeCell="E15" sqref="E15"/>
    </sheetView>
  </sheetViews>
  <sheetFormatPr defaultRowHeight="15" x14ac:dyDescent="0.25"/>
  <cols>
    <col min="1" max="1" width="5.7109375" style="1" customWidth="1"/>
    <col min="2" max="2" width="19.85546875" customWidth="1"/>
    <col min="3" max="3" width="11.85546875" bestFit="1" customWidth="1"/>
    <col min="4" max="4" width="12" bestFit="1" customWidth="1"/>
    <col min="5" max="5" width="14.7109375" bestFit="1" customWidth="1"/>
    <col min="6" max="6" width="11.140625" style="10" bestFit="1" customWidth="1"/>
    <col min="7" max="7" width="12.7109375" style="27" customWidth="1"/>
  </cols>
  <sheetData>
    <row r="1" spans="1:7" x14ac:dyDescent="0.25">
      <c r="B1" s="2" t="s">
        <v>0</v>
      </c>
      <c r="C1" s="3" t="s">
        <v>1</v>
      </c>
      <c r="D1" s="3"/>
      <c r="E1" s="4"/>
      <c r="F1" s="5" t="s">
        <v>2</v>
      </c>
      <c r="G1" s="6">
        <v>42756</v>
      </c>
    </row>
    <row r="2" spans="1:7" x14ac:dyDescent="0.25">
      <c r="B2" s="2" t="s">
        <v>3</v>
      </c>
      <c r="C2" s="3" t="s">
        <v>4</v>
      </c>
      <c r="D2" s="3"/>
      <c r="E2" s="7"/>
      <c r="F2" s="5"/>
      <c r="G2" s="8" t="s">
        <v>36</v>
      </c>
    </row>
    <row r="3" spans="1:7" x14ac:dyDescent="0.25">
      <c r="E3" s="9"/>
      <c r="G3" s="11"/>
    </row>
    <row r="4" spans="1:7" s="5" customFormat="1" x14ac:dyDescent="0.25">
      <c r="A4" s="12" t="s">
        <v>6</v>
      </c>
      <c r="B4" s="12" t="s">
        <v>7</v>
      </c>
      <c r="C4" s="12" t="s">
        <v>8</v>
      </c>
      <c r="D4" s="12" t="s">
        <v>9</v>
      </c>
      <c r="E4" s="12" t="s">
        <v>10</v>
      </c>
      <c r="F4" s="12" t="s">
        <v>11</v>
      </c>
      <c r="G4" s="13" t="s">
        <v>12</v>
      </c>
    </row>
    <row r="5" spans="1:7" x14ac:dyDescent="0.25">
      <c r="A5" s="14">
        <v>1</v>
      </c>
      <c r="B5" s="15" t="s">
        <v>13</v>
      </c>
      <c r="C5" s="16" t="s">
        <v>1</v>
      </c>
      <c r="D5" s="17">
        <v>40923</v>
      </c>
      <c r="E5" s="13">
        <v>2700</v>
      </c>
      <c r="F5" s="18"/>
      <c r="G5" s="13">
        <f>E5-F5</f>
        <v>2700</v>
      </c>
    </row>
    <row r="6" spans="1:7" x14ac:dyDescent="0.25">
      <c r="A6" s="12">
        <v>2</v>
      </c>
      <c r="B6" s="15" t="s">
        <v>14</v>
      </c>
      <c r="C6" s="16" t="s">
        <v>1</v>
      </c>
      <c r="D6" s="17">
        <v>41182</v>
      </c>
      <c r="E6" s="13">
        <v>1192</v>
      </c>
      <c r="F6" s="18"/>
      <c r="G6" s="13">
        <f t="shared" ref="G6:G19" si="0">E6-F6</f>
        <v>1192</v>
      </c>
    </row>
    <row r="7" spans="1:7" x14ac:dyDescent="0.25">
      <c r="A7" s="12">
        <v>3</v>
      </c>
      <c r="B7" s="15" t="s">
        <v>15</v>
      </c>
      <c r="C7" s="16" t="s">
        <v>1</v>
      </c>
      <c r="D7" s="16"/>
      <c r="E7" s="13">
        <v>1100</v>
      </c>
      <c r="F7" s="18"/>
      <c r="G7" s="13">
        <f t="shared" si="0"/>
        <v>1100</v>
      </c>
    </row>
    <row r="8" spans="1:7" x14ac:dyDescent="0.25">
      <c r="A8" s="14">
        <v>4</v>
      </c>
      <c r="B8" s="15" t="s">
        <v>16</v>
      </c>
      <c r="C8" s="16" t="s">
        <v>1</v>
      </c>
      <c r="D8" s="16" t="s">
        <v>17</v>
      </c>
      <c r="E8" s="13">
        <v>2654.9</v>
      </c>
      <c r="F8" s="18"/>
      <c r="G8" s="13">
        <f t="shared" si="0"/>
        <v>2654.9</v>
      </c>
    </row>
    <row r="9" spans="1:7" x14ac:dyDescent="0.25">
      <c r="A9" s="12">
        <v>5</v>
      </c>
      <c r="B9" s="15" t="s">
        <v>16</v>
      </c>
      <c r="C9" s="16" t="s">
        <v>1</v>
      </c>
      <c r="D9" s="17">
        <v>42123</v>
      </c>
      <c r="E9" s="13">
        <v>4394</v>
      </c>
      <c r="F9" s="18"/>
      <c r="G9" s="13">
        <f t="shared" si="0"/>
        <v>4394</v>
      </c>
    </row>
    <row r="10" spans="1:7" x14ac:dyDescent="0.25">
      <c r="A10" s="12">
        <v>6</v>
      </c>
      <c r="B10" s="15" t="s">
        <v>18</v>
      </c>
      <c r="C10" s="16" t="s">
        <v>1</v>
      </c>
      <c r="D10" s="17">
        <v>42734</v>
      </c>
      <c r="E10" s="13">
        <v>4967.3999999999996</v>
      </c>
      <c r="F10" s="18">
        <v>1000</v>
      </c>
      <c r="G10" s="13">
        <f t="shared" si="0"/>
        <v>3967.3999999999996</v>
      </c>
    </row>
    <row r="11" spans="1:7" x14ac:dyDescent="0.25">
      <c r="A11" s="14">
        <v>7</v>
      </c>
      <c r="B11" s="15" t="s">
        <v>19</v>
      </c>
      <c r="C11" s="16" t="s">
        <v>1</v>
      </c>
      <c r="D11" s="17">
        <v>42724</v>
      </c>
      <c r="E11" s="13">
        <v>1000</v>
      </c>
      <c r="F11" s="18">
        <v>400</v>
      </c>
      <c r="G11" s="13">
        <f t="shared" si="0"/>
        <v>600</v>
      </c>
    </row>
    <row r="12" spans="1:7" x14ac:dyDescent="0.25">
      <c r="A12" s="12">
        <v>8</v>
      </c>
      <c r="B12" s="15" t="s">
        <v>19</v>
      </c>
      <c r="C12" s="16" t="s">
        <v>1</v>
      </c>
      <c r="D12" s="17">
        <v>42750</v>
      </c>
      <c r="E12" s="13">
        <v>741.76</v>
      </c>
      <c r="F12" s="18"/>
      <c r="G12" s="13">
        <f t="shared" si="0"/>
        <v>741.76</v>
      </c>
    </row>
    <row r="13" spans="1:7" x14ac:dyDescent="0.25">
      <c r="A13" s="12">
        <v>9</v>
      </c>
      <c r="B13" s="15" t="s">
        <v>33</v>
      </c>
      <c r="C13" s="16" t="s">
        <v>1</v>
      </c>
      <c r="D13" s="17">
        <v>42750</v>
      </c>
      <c r="E13" s="13">
        <v>1200</v>
      </c>
      <c r="F13" s="18">
        <v>1200</v>
      </c>
      <c r="G13" s="13">
        <f t="shared" si="0"/>
        <v>0</v>
      </c>
    </row>
    <row r="14" spans="1:7" x14ac:dyDescent="0.25">
      <c r="A14" s="14">
        <v>10</v>
      </c>
      <c r="B14" s="19" t="s">
        <v>20</v>
      </c>
      <c r="C14" s="16" t="s">
        <v>21</v>
      </c>
      <c r="D14" s="20">
        <v>42736</v>
      </c>
      <c r="E14" s="13">
        <v>2000</v>
      </c>
      <c r="F14" s="13">
        <v>300</v>
      </c>
      <c r="G14" s="13">
        <f t="shared" si="0"/>
        <v>1700</v>
      </c>
    </row>
    <row r="15" spans="1:7" x14ac:dyDescent="0.25">
      <c r="A15" s="12">
        <v>11</v>
      </c>
      <c r="B15" s="19" t="s">
        <v>22</v>
      </c>
      <c r="C15" s="16" t="s">
        <v>21</v>
      </c>
      <c r="D15" s="20">
        <v>42704</v>
      </c>
      <c r="E15" s="13">
        <v>1200.0999999999999</v>
      </c>
      <c r="F15" s="13"/>
      <c r="G15" s="13">
        <f t="shared" si="0"/>
        <v>1200.0999999999999</v>
      </c>
    </row>
    <row r="16" spans="1:7" x14ac:dyDescent="0.25">
      <c r="A16" s="12">
        <v>12</v>
      </c>
      <c r="B16" s="19" t="s">
        <v>24</v>
      </c>
      <c r="C16" s="16" t="s">
        <v>21</v>
      </c>
      <c r="D16" s="20">
        <v>42744</v>
      </c>
      <c r="E16" s="13">
        <v>1858</v>
      </c>
      <c r="F16" s="13">
        <v>1858</v>
      </c>
      <c r="G16" s="13">
        <f t="shared" si="0"/>
        <v>0</v>
      </c>
    </row>
    <row r="17" spans="1:7" x14ac:dyDescent="0.25">
      <c r="A17" s="14">
        <v>13</v>
      </c>
      <c r="B17" s="19" t="s">
        <v>24</v>
      </c>
      <c r="C17" s="16" t="s">
        <v>21</v>
      </c>
      <c r="D17" s="20">
        <v>42751</v>
      </c>
      <c r="E17" s="13">
        <v>2558</v>
      </c>
      <c r="F17" s="13">
        <v>400</v>
      </c>
      <c r="G17" s="13">
        <f t="shared" si="0"/>
        <v>2158</v>
      </c>
    </row>
    <row r="18" spans="1:7" x14ac:dyDescent="0.25">
      <c r="A18" s="12">
        <v>14</v>
      </c>
      <c r="B18" s="19" t="s">
        <v>32</v>
      </c>
      <c r="C18" s="16" t="s">
        <v>21</v>
      </c>
      <c r="D18" s="20">
        <v>42744</v>
      </c>
      <c r="E18" s="13">
        <v>703.2</v>
      </c>
      <c r="F18" s="13">
        <v>703.2</v>
      </c>
      <c r="G18" s="13">
        <f t="shared" si="0"/>
        <v>0</v>
      </c>
    </row>
    <row r="19" spans="1:7" x14ac:dyDescent="0.25">
      <c r="A19" s="12">
        <v>15</v>
      </c>
      <c r="B19" s="19" t="s">
        <v>32</v>
      </c>
      <c r="C19" s="16" t="s">
        <v>21</v>
      </c>
      <c r="D19" s="20">
        <v>42758</v>
      </c>
      <c r="E19" s="13">
        <v>2941.8</v>
      </c>
      <c r="F19" s="13"/>
      <c r="G19" s="13">
        <f t="shared" si="0"/>
        <v>2941.8</v>
      </c>
    </row>
    <row r="20" spans="1:7" s="3" customFormat="1" x14ac:dyDescent="0.25">
      <c r="A20" s="14"/>
      <c r="B20" s="21"/>
      <c r="C20" s="12"/>
      <c r="D20" s="21" t="s">
        <v>25</v>
      </c>
      <c r="E20" s="22">
        <f>SUM(E5:E19)</f>
        <v>31211.159999999996</v>
      </c>
      <c r="F20" s="23">
        <f>SUM(F5:F19)</f>
        <v>5861.2</v>
      </c>
      <c r="G20" s="23">
        <f>SUM(G5:G19)</f>
        <v>25349.959999999995</v>
      </c>
    </row>
    <row r="21" spans="1:7" x14ac:dyDescent="0.25">
      <c r="A21" s="24"/>
      <c r="B21" s="25"/>
      <c r="F21" s="26"/>
    </row>
    <row r="22" spans="1:7" x14ac:dyDescent="0.25">
      <c r="A22"/>
      <c r="B22" s="3" t="s">
        <v>26</v>
      </c>
      <c r="C22" s="3"/>
      <c r="D22" s="3"/>
      <c r="E22" s="3" t="s">
        <v>27</v>
      </c>
      <c r="F22" s="28"/>
      <c r="G22" s="4"/>
    </row>
    <row r="23" spans="1:7" x14ac:dyDescent="0.25">
      <c r="B23" t="s">
        <v>30</v>
      </c>
      <c r="E23" t="s">
        <v>29</v>
      </c>
    </row>
    <row r="24" spans="1:7" x14ac:dyDescent="0.25">
      <c r="A24"/>
      <c r="F24" s="5"/>
    </row>
    <row r="25" spans="1:7" x14ac:dyDescent="0.25">
      <c r="A25"/>
      <c r="F25" s="5"/>
    </row>
    <row r="26" spans="1:7" x14ac:dyDescent="0.25">
      <c r="A26"/>
      <c r="F26" s="5"/>
      <c r="G26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zoomScaleNormal="100" workbookViewId="0">
      <selection activeCell="E16" sqref="E16"/>
    </sheetView>
  </sheetViews>
  <sheetFormatPr defaultRowHeight="15" x14ac:dyDescent="0.25"/>
  <cols>
    <col min="1" max="1" width="5.7109375" style="1" customWidth="1"/>
    <col min="2" max="2" width="19.85546875" customWidth="1"/>
    <col min="3" max="3" width="11.85546875" bestFit="1" customWidth="1"/>
    <col min="4" max="4" width="12" bestFit="1" customWidth="1"/>
    <col min="5" max="5" width="14.7109375" bestFit="1" customWidth="1"/>
    <col min="6" max="6" width="11.140625" style="10" bestFit="1" customWidth="1"/>
    <col min="7" max="7" width="12.140625" style="27" bestFit="1" customWidth="1"/>
  </cols>
  <sheetData>
    <row r="1" spans="1:7" x14ac:dyDescent="0.25">
      <c r="B1" s="2" t="s">
        <v>0</v>
      </c>
      <c r="C1" s="3" t="s">
        <v>1</v>
      </c>
      <c r="D1" s="3"/>
      <c r="E1" s="4"/>
      <c r="F1" s="5" t="s">
        <v>2</v>
      </c>
      <c r="G1" s="6">
        <v>42763</v>
      </c>
    </row>
    <row r="2" spans="1:7" x14ac:dyDescent="0.25">
      <c r="B2" s="2" t="s">
        <v>3</v>
      </c>
      <c r="C2" s="3" t="s">
        <v>4</v>
      </c>
      <c r="D2" s="3"/>
      <c r="E2" s="7"/>
      <c r="F2" s="5"/>
      <c r="G2" s="8" t="s">
        <v>37</v>
      </c>
    </row>
    <row r="3" spans="1:7" x14ac:dyDescent="0.25">
      <c r="E3" s="9"/>
      <c r="G3" s="11"/>
    </row>
    <row r="4" spans="1:7" s="5" customFormat="1" x14ac:dyDescent="0.25">
      <c r="A4" s="12" t="s">
        <v>6</v>
      </c>
      <c r="B4" s="12" t="s">
        <v>7</v>
      </c>
      <c r="C4" s="12" t="s">
        <v>8</v>
      </c>
      <c r="D4" s="12" t="s">
        <v>9</v>
      </c>
      <c r="E4" s="12" t="s">
        <v>10</v>
      </c>
      <c r="F4" s="12" t="s">
        <v>11</v>
      </c>
      <c r="G4" s="13" t="s">
        <v>12</v>
      </c>
    </row>
    <row r="5" spans="1:7" x14ac:dyDescent="0.25">
      <c r="A5" s="14">
        <v>1</v>
      </c>
      <c r="B5" s="15" t="s">
        <v>13</v>
      </c>
      <c r="C5" s="16" t="s">
        <v>1</v>
      </c>
      <c r="D5" s="17">
        <v>40923</v>
      </c>
      <c r="E5" s="13">
        <v>2700</v>
      </c>
      <c r="F5" s="18"/>
      <c r="G5" s="13">
        <f>E5-F5</f>
        <v>2700</v>
      </c>
    </row>
    <row r="6" spans="1:7" x14ac:dyDescent="0.25">
      <c r="A6" s="12">
        <v>2</v>
      </c>
      <c r="B6" s="15" t="s">
        <v>14</v>
      </c>
      <c r="C6" s="16" t="s">
        <v>1</v>
      </c>
      <c r="D6" s="17">
        <v>41182</v>
      </c>
      <c r="E6" s="13">
        <v>1192</v>
      </c>
      <c r="F6" s="18"/>
      <c r="G6" s="13">
        <f t="shared" ref="G6:G21" si="0">E6-F6</f>
        <v>1192</v>
      </c>
    </row>
    <row r="7" spans="1:7" x14ac:dyDescent="0.25">
      <c r="A7" s="12">
        <v>3</v>
      </c>
      <c r="B7" s="15" t="s">
        <v>15</v>
      </c>
      <c r="C7" s="16" t="s">
        <v>1</v>
      </c>
      <c r="D7" s="16"/>
      <c r="E7" s="13">
        <v>1100</v>
      </c>
      <c r="F7" s="18"/>
      <c r="G7" s="13">
        <f t="shared" si="0"/>
        <v>1100</v>
      </c>
    </row>
    <row r="8" spans="1:7" x14ac:dyDescent="0.25">
      <c r="A8" s="14">
        <v>4</v>
      </c>
      <c r="B8" s="15" t="s">
        <v>16</v>
      </c>
      <c r="C8" s="16" t="s">
        <v>1</v>
      </c>
      <c r="D8" s="16" t="s">
        <v>17</v>
      </c>
      <c r="E8" s="13">
        <v>2654.9</v>
      </c>
      <c r="F8" s="18"/>
      <c r="G8" s="13">
        <f t="shared" si="0"/>
        <v>2654.9</v>
      </c>
    </row>
    <row r="9" spans="1:7" x14ac:dyDescent="0.25">
      <c r="A9" s="12">
        <v>5</v>
      </c>
      <c r="B9" s="15" t="s">
        <v>16</v>
      </c>
      <c r="C9" s="16" t="s">
        <v>1</v>
      </c>
      <c r="D9" s="17">
        <v>42123</v>
      </c>
      <c r="E9" s="13">
        <v>4394</v>
      </c>
      <c r="F9" s="18"/>
      <c r="G9" s="13">
        <f t="shared" si="0"/>
        <v>4394</v>
      </c>
    </row>
    <row r="10" spans="1:7" x14ac:dyDescent="0.25">
      <c r="A10" s="12">
        <v>6</v>
      </c>
      <c r="B10" s="15" t="s">
        <v>18</v>
      </c>
      <c r="C10" s="16" t="s">
        <v>1</v>
      </c>
      <c r="D10" s="17">
        <v>42734</v>
      </c>
      <c r="E10" s="13">
        <v>3967.3999999999996</v>
      </c>
      <c r="F10" s="18"/>
      <c r="G10" s="13">
        <f t="shared" si="0"/>
        <v>3967.3999999999996</v>
      </c>
    </row>
    <row r="11" spans="1:7" x14ac:dyDescent="0.25">
      <c r="A11" s="14">
        <v>7</v>
      </c>
      <c r="B11" s="15" t="s">
        <v>18</v>
      </c>
      <c r="C11" s="16" t="s">
        <v>1</v>
      </c>
      <c r="D11" s="17">
        <v>42765</v>
      </c>
      <c r="E11" s="13">
        <v>8073.52</v>
      </c>
      <c r="F11" s="18"/>
      <c r="G11" s="13">
        <f t="shared" si="0"/>
        <v>8073.52</v>
      </c>
    </row>
    <row r="12" spans="1:7" x14ac:dyDescent="0.25">
      <c r="A12" s="12">
        <v>8</v>
      </c>
      <c r="B12" s="15" t="s">
        <v>19</v>
      </c>
      <c r="C12" s="16" t="s">
        <v>1</v>
      </c>
      <c r="D12" s="17">
        <v>42724</v>
      </c>
      <c r="E12" s="13">
        <v>600</v>
      </c>
      <c r="F12" s="18"/>
      <c r="G12" s="13">
        <f t="shared" si="0"/>
        <v>600</v>
      </c>
    </row>
    <row r="13" spans="1:7" x14ac:dyDescent="0.25">
      <c r="A13" s="12">
        <v>9</v>
      </c>
      <c r="B13" s="15" t="s">
        <v>19</v>
      </c>
      <c r="C13" s="16" t="s">
        <v>1</v>
      </c>
      <c r="D13" s="17">
        <v>42750</v>
      </c>
      <c r="E13" s="13">
        <v>741.76</v>
      </c>
      <c r="F13" s="18"/>
      <c r="G13" s="13">
        <f t="shared" si="0"/>
        <v>741.76</v>
      </c>
    </row>
    <row r="14" spans="1:7" x14ac:dyDescent="0.25">
      <c r="A14" s="14">
        <v>10</v>
      </c>
      <c r="B14" s="15" t="s">
        <v>33</v>
      </c>
      <c r="C14" s="16" t="s">
        <v>1</v>
      </c>
      <c r="D14" s="17">
        <v>42765</v>
      </c>
      <c r="E14" s="13">
        <v>1250</v>
      </c>
      <c r="F14" s="18">
        <v>1250</v>
      </c>
      <c r="G14" s="13">
        <f t="shared" si="0"/>
        <v>0</v>
      </c>
    </row>
    <row r="15" spans="1:7" x14ac:dyDescent="0.25">
      <c r="A15" s="12">
        <v>11</v>
      </c>
      <c r="B15" s="19" t="s">
        <v>20</v>
      </c>
      <c r="C15" s="16" t="s">
        <v>21</v>
      </c>
      <c r="D15" s="20">
        <v>42736</v>
      </c>
      <c r="E15" s="13">
        <v>1700</v>
      </c>
      <c r="F15" s="13"/>
      <c r="G15" s="13">
        <f t="shared" si="0"/>
        <v>1700</v>
      </c>
    </row>
    <row r="16" spans="1:7" x14ac:dyDescent="0.25">
      <c r="A16" s="12">
        <v>12</v>
      </c>
      <c r="B16" s="19" t="s">
        <v>22</v>
      </c>
      <c r="C16" s="16" t="s">
        <v>21</v>
      </c>
      <c r="D16" s="20">
        <v>42704</v>
      </c>
      <c r="E16" s="13">
        <v>1200.0999999999999</v>
      </c>
      <c r="F16" s="13"/>
      <c r="G16" s="13">
        <f t="shared" si="0"/>
        <v>1200.0999999999999</v>
      </c>
    </row>
    <row r="17" spans="1:7" x14ac:dyDescent="0.25">
      <c r="A17" s="14">
        <v>13</v>
      </c>
      <c r="B17" s="19" t="s">
        <v>24</v>
      </c>
      <c r="C17" s="16" t="s">
        <v>21</v>
      </c>
      <c r="D17" s="20">
        <v>42751</v>
      </c>
      <c r="E17" s="13">
        <v>2158</v>
      </c>
      <c r="F17" s="13"/>
      <c r="G17" s="13">
        <f t="shared" si="0"/>
        <v>2158</v>
      </c>
    </row>
    <row r="18" spans="1:7" x14ac:dyDescent="0.25">
      <c r="A18" s="12">
        <v>14</v>
      </c>
      <c r="B18" s="19" t="s">
        <v>24</v>
      </c>
      <c r="C18" s="16" t="s">
        <v>21</v>
      </c>
      <c r="D18" s="20">
        <v>42765</v>
      </c>
      <c r="E18" s="13">
        <v>2558</v>
      </c>
      <c r="F18" s="13"/>
      <c r="G18" s="13">
        <f t="shared" si="0"/>
        <v>2558</v>
      </c>
    </row>
    <row r="19" spans="1:7" x14ac:dyDescent="0.25">
      <c r="A19" s="12">
        <v>15</v>
      </c>
      <c r="B19" s="19" t="s">
        <v>32</v>
      </c>
      <c r="C19" s="16" t="s">
        <v>21</v>
      </c>
      <c r="D19" s="20">
        <v>42758</v>
      </c>
      <c r="E19" s="13">
        <v>2941.8</v>
      </c>
      <c r="F19" s="13">
        <v>1500</v>
      </c>
      <c r="G19" s="13">
        <f t="shared" si="0"/>
        <v>1441.8000000000002</v>
      </c>
    </row>
    <row r="20" spans="1:7" x14ac:dyDescent="0.25">
      <c r="A20" s="14">
        <v>16</v>
      </c>
      <c r="B20" s="19" t="s">
        <v>38</v>
      </c>
      <c r="C20" s="16" t="s">
        <v>21</v>
      </c>
      <c r="D20" s="20">
        <v>42768</v>
      </c>
      <c r="E20" s="13">
        <v>1836.68</v>
      </c>
      <c r="F20" s="13"/>
      <c r="G20" s="13">
        <f t="shared" si="0"/>
        <v>1836.68</v>
      </c>
    </row>
    <row r="21" spans="1:7" x14ac:dyDescent="0.25">
      <c r="A21" s="12">
        <v>17</v>
      </c>
      <c r="B21" s="19" t="s">
        <v>39</v>
      </c>
      <c r="C21" s="16" t="s">
        <v>21</v>
      </c>
      <c r="D21" s="20">
        <v>42765</v>
      </c>
      <c r="E21" s="13">
        <v>1748.92</v>
      </c>
      <c r="F21" s="13"/>
      <c r="G21" s="13">
        <f t="shared" si="0"/>
        <v>1748.92</v>
      </c>
    </row>
    <row r="22" spans="1:7" s="3" customFormat="1" x14ac:dyDescent="0.25">
      <c r="A22" s="14"/>
      <c r="B22" s="21"/>
      <c r="C22" s="12"/>
      <c r="D22" s="21" t="s">
        <v>25</v>
      </c>
      <c r="E22" s="22">
        <f>SUM(E5:E21)</f>
        <v>40817.079999999994</v>
      </c>
      <c r="F22" s="23">
        <f>SUM(F5:F21)</f>
        <v>2750</v>
      </c>
      <c r="G22" s="23">
        <f>SUM(G5:G21)</f>
        <v>38067.079999999994</v>
      </c>
    </row>
    <row r="23" spans="1:7" x14ac:dyDescent="0.25">
      <c r="A23" s="24"/>
      <c r="B23" s="25"/>
      <c r="F23" s="26"/>
    </row>
    <row r="24" spans="1:7" x14ac:dyDescent="0.25">
      <c r="A24"/>
      <c r="B24" s="3" t="s">
        <v>26</v>
      </c>
      <c r="C24" s="3"/>
      <c r="D24" s="3"/>
      <c r="E24" s="3" t="s">
        <v>27</v>
      </c>
      <c r="F24" s="28"/>
      <c r="G24" s="4"/>
    </row>
    <row r="25" spans="1:7" x14ac:dyDescent="0.25">
      <c r="B25" t="s">
        <v>35</v>
      </c>
      <c r="E25" t="s">
        <v>29</v>
      </c>
    </row>
    <row r="26" spans="1:7" x14ac:dyDescent="0.25">
      <c r="A26"/>
      <c r="F26" s="5"/>
    </row>
    <row r="27" spans="1:7" x14ac:dyDescent="0.25">
      <c r="A27"/>
      <c r="F27" s="5"/>
    </row>
    <row r="28" spans="1:7" x14ac:dyDescent="0.25">
      <c r="A28"/>
      <c r="F28" s="5"/>
      <c r="G28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zoomScaleNormal="100" workbookViewId="0">
      <selection sqref="A1:XFD1048576"/>
    </sheetView>
  </sheetViews>
  <sheetFormatPr defaultRowHeight="15" x14ac:dyDescent="0.25"/>
  <cols>
    <col min="1" max="1" width="5.7109375" style="1" customWidth="1"/>
    <col min="2" max="2" width="19.85546875" customWidth="1"/>
    <col min="3" max="3" width="11.85546875" bestFit="1" customWidth="1"/>
    <col min="4" max="4" width="12" bestFit="1" customWidth="1"/>
    <col min="5" max="5" width="14.7109375" bestFit="1" customWidth="1"/>
    <col min="6" max="6" width="11.140625" style="10" bestFit="1" customWidth="1"/>
    <col min="7" max="7" width="12.140625" style="27" bestFit="1" customWidth="1"/>
  </cols>
  <sheetData>
    <row r="1" spans="1:7" x14ac:dyDescent="0.25">
      <c r="B1" s="2" t="s">
        <v>0</v>
      </c>
      <c r="C1" s="3" t="s">
        <v>1</v>
      </c>
      <c r="D1" s="3"/>
      <c r="E1" s="4"/>
      <c r="F1" s="5" t="s">
        <v>2</v>
      </c>
      <c r="G1" s="6" t="s">
        <v>40</v>
      </c>
    </row>
    <row r="2" spans="1:7" x14ac:dyDescent="0.25">
      <c r="B2" s="2" t="s">
        <v>3</v>
      </c>
      <c r="C2" s="3" t="s">
        <v>4</v>
      </c>
      <c r="D2" s="3"/>
      <c r="E2" s="7"/>
      <c r="F2" s="5"/>
      <c r="G2" s="8" t="s">
        <v>37</v>
      </c>
    </row>
    <row r="3" spans="1:7" x14ac:dyDescent="0.25">
      <c r="E3" s="9"/>
      <c r="G3" s="11"/>
    </row>
    <row r="4" spans="1:7" s="5" customFormat="1" x14ac:dyDescent="0.25">
      <c r="A4" s="12" t="s">
        <v>6</v>
      </c>
      <c r="B4" s="12" t="s">
        <v>7</v>
      </c>
      <c r="C4" s="12" t="s">
        <v>8</v>
      </c>
      <c r="D4" s="12" t="s">
        <v>9</v>
      </c>
      <c r="E4" s="12" t="s">
        <v>10</v>
      </c>
      <c r="F4" s="12" t="s">
        <v>11</v>
      </c>
      <c r="G4" s="13" t="s">
        <v>12</v>
      </c>
    </row>
    <row r="5" spans="1:7" x14ac:dyDescent="0.25">
      <c r="A5" s="14">
        <v>1</v>
      </c>
      <c r="B5" s="15" t="s">
        <v>13</v>
      </c>
      <c r="C5" s="16" t="s">
        <v>1</v>
      </c>
      <c r="D5" s="17">
        <v>40923</v>
      </c>
      <c r="E5" s="13">
        <v>2700</v>
      </c>
      <c r="F5" s="18"/>
      <c r="G5" s="13">
        <f>E5-F5</f>
        <v>2700</v>
      </c>
    </row>
    <row r="6" spans="1:7" x14ac:dyDescent="0.25">
      <c r="A6" s="12">
        <v>2</v>
      </c>
      <c r="B6" s="15" t="s">
        <v>14</v>
      </c>
      <c r="C6" s="16" t="s">
        <v>1</v>
      </c>
      <c r="D6" s="17">
        <v>41182</v>
      </c>
      <c r="E6" s="13">
        <v>1192</v>
      </c>
      <c r="F6" s="18"/>
      <c r="G6" s="13">
        <f t="shared" ref="G6:G22" si="0">E6-F6</f>
        <v>1192</v>
      </c>
    </row>
    <row r="7" spans="1:7" x14ac:dyDescent="0.25">
      <c r="A7" s="14">
        <v>3</v>
      </c>
      <c r="B7" s="15" t="s">
        <v>15</v>
      </c>
      <c r="C7" s="16" t="s">
        <v>1</v>
      </c>
      <c r="D7" s="16"/>
      <c r="E7" s="13">
        <v>1100</v>
      </c>
      <c r="F7" s="18"/>
      <c r="G7" s="13">
        <f t="shared" si="0"/>
        <v>1100</v>
      </c>
    </row>
    <row r="8" spans="1:7" x14ac:dyDescent="0.25">
      <c r="A8" s="12">
        <v>4</v>
      </c>
      <c r="B8" s="15" t="s">
        <v>16</v>
      </c>
      <c r="C8" s="16" t="s">
        <v>1</v>
      </c>
      <c r="D8" s="16" t="s">
        <v>17</v>
      </c>
      <c r="E8" s="13">
        <v>2654.9</v>
      </c>
      <c r="F8" s="18"/>
      <c r="G8" s="13">
        <f t="shared" si="0"/>
        <v>2654.9</v>
      </c>
    </row>
    <row r="9" spans="1:7" x14ac:dyDescent="0.25">
      <c r="A9" s="14">
        <v>5</v>
      </c>
      <c r="B9" s="15" t="s">
        <v>16</v>
      </c>
      <c r="C9" s="16" t="s">
        <v>1</v>
      </c>
      <c r="D9" s="17">
        <v>42123</v>
      </c>
      <c r="E9" s="13">
        <v>4394</v>
      </c>
      <c r="F9" s="18"/>
      <c r="G9" s="13">
        <f t="shared" si="0"/>
        <v>4394</v>
      </c>
    </row>
    <row r="10" spans="1:7" x14ac:dyDescent="0.25">
      <c r="A10" s="12">
        <v>6</v>
      </c>
      <c r="B10" s="15" t="s">
        <v>18</v>
      </c>
      <c r="C10" s="16" t="s">
        <v>1</v>
      </c>
      <c r="D10" s="17">
        <v>42734</v>
      </c>
      <c r="E10" s="13">
        <v>3967.3999999999996</v>
      </c>
      <c r="F10" s="18">
        <v>2000</v>
      </c>
      <c r="G10" s="13">
        <f t="shared" si="0"/>
        <v>1967.3999999999996</v>
      </c>
    </row>
    <row r="11" spans="1:7" x14ac:dyDescent="0.25">
      <c r="A11" s="14">
        <v>7</v>
      </c>
      <c r="B11" s="15" t="s">
        <v>18</v>
      </c>
      <c r="C11" s="16" t="s">
        <v>1</v>
      </c>
      <c r="D11" s="17">
        <v>42765</v>
      </c>
      <c r="E11" s="13">
        <v>8073.52</v>
      </c>
      <c r="F11" s="18"/>
      <c r="G11" s="13">
        <f t="shared" si="0"/>
        <v>8073.52</v>
      </c>
    </row>
    <row r="12" spans="1:7" x14ac:dyDescent="0.25">
      <c r="A12" s="12">
        <v>8</v>
      </c>
      <c r="B12" s="15" t="s">
        <v>19</v>
      </c>
      <c r="C12" s="16" t="s">
        <v>1</v>
      </c>
      <c r="D12" s="17">
        <v>42724</v>
      </c>
      <c r="E12" s="13">
        <v>600</v>
      </c>
      <c r="F12" s="18">
        <v>300</v>
      </c>
      <c r="G12" s="13">
        <f t="shared" si="0"/>
        <v>300</v>
      </c>
    </row>
    <row r="13" spans="1:7" x14ac:dyDescent="0.25">
      <c r="A13" s="14">
        <v>9</v>
      </c>
      <c r="B13" s="15" t="s">
        <v>19</v>
      </c>
      <c r="C13" s="16" t="s">
        <v>1</v>
      </c>
      <c r="D13" s="17">
        <v>42750</v>
      </c>
      <c r="E13" s="13">
        <v>741.76</v>
      </c>
      <c r="F13" s="18"/>
      <c r="G13" s="13">
        <f t="shared" si="0"/>
        <v>741.76</v>
      </c>
    </row>
    <row r="14" spans="1:7" x14ac:dyDescent="0.25">
      <c r="A14" s="12">
        <v>10</v>
      </c>
      <c r="B14" s="15" t="s">
        <v>33</v>
      </c>
      <c r="C14" s="16" t="s">
        <v>1</v>
      </c>
      <c r="D14" s="17">
        <v>42776</v>
      </c>
      <c r="E14" s="13">
        <v>1700</v>
      </c>
      <c r="F14" s="18">
        <v>700</v>
      </c>
      <c r="G14" s="13">
        <f t="shared" si="0"/>
        <v>1000</v>
      </c>
    </row>
    <row r="15" spans="1:7" x14ac:dyDescent="0.25">
      <c r="A15" s="14">
        <v>11</v>
      </c>
      <c r="B15" s="19" t="s">
        <v>20</v>
      </c>
      <c r="C15" s="16" t="s">
        <v>21</v>
      </c>
      <c r="D15" s="20">
        <v>42736</v>
      </c>
      <c r="E15" s="13">
        <v>1700</v>
      </c>
      <c r="F15" s="13">
        <v>1300</v>
      </c>
      <c r="G15" s="13">
        <f t="shared" si="0"/>
        <v>400</v>
      </c>
    </row>
    <row r="16" spans="1:7" x14ac:dyDescent="0.25">
      <c r="A16" s="12">
        <v>12</v>
      </c>
      <c r="B16" s="19" t="s">
        <v>20</v>
      </c>
      <c r="C16" s="16" t="s">
        <v>21</v>
      </c>
      <c r="D16" s="20">
        <v>42776</v>
      </c>
      <c r="E16" s="13">
        <v>1836.68</v>
      </c>
      <c r="F16" s="13"/>
      <c r="G16" s="13">
        <f t="shared" si="0"/>
        <v>1836.68</v>
      </c>
    </row>
    <row r="17" spans="1:7" x14ac:dyDescent="0.25">
      <c r="A17" s="14">
        <v>13</v>
      </c>
      <c r="B17" s="19" t="s">
        <v>22</v>
      </c>
      <c r="C17" s="16" t="s">
        <v>21</v>
      </c>
      <c r="D17" s="20">
        <v>42704</v>
      </c>
      <c r="E17" s="13">
        <v>1200.0999999999999</v>
      </c>
      <c r="F17" s="13"/>
      <c r="G17" s="13">
        <f t="shared" si="0"/>
        <v>1200.0999999999999</v>
      </c>
    </row>
    <row r="18" spans="1:7" x14ac:dyDescent="0.25">
      <c r="A18" s="12">
        <v>14</v>
      </c>
      <c r="B18" s="19" t="s">
        <v>24</v>
      </c>
      <c r="C18" s="16" t="s">
        <v>21</v>
      </c>
      <c r="D18" s="20">
        <v>42765</v>
      </c>
      <c r="E18" s="13">
        <v>2558</v>
      </c>
      <c r="F18" s="13">
        <v>2558</v>
      </c>
      <c r="G18" s="13">
        <f t="shared" si="0"/>
        <v>0</v>
      </c>
    </row>
    <row r="19" spans="1:7" x14ac:dyDescent="0.25">
      <c r="A19" s="14">
        <v>15</v>
      </c>
      <c r="B19" s="19" t="s">
        <v>24</v>
      </c>
      <c r="C19" s="16" t="s">
        <v>21</v>
      </c>
      <c r="D19" s="20">
        <v>42772</v>
      </c>
      <c r="E19" s="13">
        <v>2558</v>
      </c>
      <c r="F19" s="13"/>
      <c r="G19" s="13">
        <f t="shared" si="0"/>
        <v>2558</v>
      </c>
    </row>
    <row r="20" spans="1:7" x14ac:dyDescent="0.25">
      <c r="A20" s="12">
        <v>16</v>
      </c>
      <c r="B20" s="19" t="s">
        <v>32</v>
      </c>
      <c r="C20" s="16" t="s">
        <v>21</v>
      </c>
      <c r="D20" s="20">
        <v>42758</v>
      </c>
      <c r="E20" s="13">
        <v>1441.8000000000002</v>
      </c>
      <c r="F20" s="13">
        <v>1441.8</v>
      </c>
      <c r="G20" s="13">
        <f t="shared" si="0"/>
        <v>0</v>
      </c>
    </row>
    <row r="21" spans="1:7" x14ac:dyDescent="0.25">
      <c r="A21" s="14">
        <v>17</v>
      </c>
      <c r="B21" s="19" t="s">
        <v>38</v>
      </c>
      <c r="C21" s="16" t="s">
        <v>21</v>
      </c>
      <c r="D21" s="20">
        <v>42768</v>
      </c>
      <c r="E21" s="13">
        <v>1836.68</v>
      </c>
      <c r="F21" s="13">
        <v>1000</v>
      </c>
      <c r="G21" s="13">
        <f t="shared" si="0"/>
        <v>836.68000000000006</v>
      </c>
    </row>
    <row r="22" spans="1:7" x14ac:dyDescent="0.25">
      <c r="A22" s="12">
        <v>18</v>
      </c>
      <c r="B22" s="19" t="s">
        <v>39</v>
      </c>
      <c r="C22" s="16" t="s">
        <v>21</v>
      </c>
      <c r="D22" s="20">
        <v>42765</v>
      </c>
      <c r="E22" s="13">
        <v>1748.92</v>
      </c>
      <c r="F22" s="13"/>
      <c r="G22" s="13">
        <f t="shared" si="0"/>
        <v>1748.92</v>
      </c>
    </row>
    <row r="23" spans="1:7" s="3" customFormat="1" x14ac:dyDescent="0.25">
      <c r="A23" s="14"/>
      <c r="B23" s="21"/>
      <c r="C23" s="12"/>
      <c r="D23" s="21" t="s">
        <v>25</v>
      </c>
      <c r="E23" s="22">
        <f>SUM(E5:E22)</f>
        <v>42003.76</v>
      </c>
      <c r="F23" s="23">
        <f>SUM(F5:F22)</f>
        <v>9299.7999999999993</v>
      </c>
      <c r="G23" s="23">
        <f>SUM(G5:G22)</f>
        <v>32703.96</v>
      </c>
    </row>
    <row r="24" spans="1:7" x14ac:dyDescent="0.25">
      <c r="A24" s="24"/>
      <c r="B24" s="25"/>
      <c r="F24" s="26"/>
    </row>
    <row r="25" spans="1:7" x14ac:dyDescent="0.25">
      <c r="A25"/>
      <c r="B25" s="3" t="s">
        <v>26</v>
      </c>
      <c r="C25" s="3"/>
      <c r="D25" s="3"/>
      <c r="E25" s="3" t="s">
        <v>27</v>
      </c>
      <c r="F25" s="28"/>
      <c r="G25" s="4"/>
    </row>
    <row r="26" spans="1:7" x14ac:dyDescent="0.25">
      <c r="B26" t="s">
        <v>35</v>
      </c>
      <c r="E26" t="s">
        <v>29</v>
      </c>
    </row>
    <row r="27" spans="1:7" x14ac:dyDescent="0.25">
      <c r="A27"/>
      <c r="F27" s="5"/>
    </row>
    <row r="28" spans="1:7" x14ac:dyDescent="0.25">
      <c r="A28"/>
      <c r="F28" s="5"/>
    </row>
    <row r="29" spans="1:7" x14ac:dyDescent="0.25">
      <c r="A29"/>
      <c r="F29" s="5"/>
      <c r="G29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zoomScaleNormal="100" workbookViewId="0">
      <selection activeCell="E18" sqref="E18"/>
    </sheetView>
  </sheetViews>
  <sheetFormatPr defaultRowHeight="15" x14ac:dyDescent="0.25"/>
  <cols>
    <col min="1" max="1" width="5.7109375" style="1" customWidth="1"/>
    <col min="2" max="2" width="19.85546875" customWidth="1"/>
    <col min="3" max="3" width="11.85546875" bestFit="1" customWidth="1"/>
    <col min="4" max="4" width="12" bestFit="1" customWidth="1"/>
    <col min="5" max="5" width="14.7109375" bestFit="1" customWidth="1"/>
    <col min="6" max="6" width="11.140625" style="10" bestFit="1" customWidth="1"/>
    <col min="7" max="7" width="12.140625" style="27" bestFit="1" customWidth="1"/>
  </cols>
  <sheetData>
    <row r="1" spans="1:7" x14ac:dyDescent="0.25">
      <c r="B1" s="2" t="s">
        <v>0</v>
      </c>
      <c r="C1" s="3" t="s">
        <v>1</v>
      </c>
      <c r="D1" s="3"/>
      <c r="E1" s="4"/>
      <c r="F1" s="5" t="s">
        <v>2</v>
      </c>
      <c r="G1" s="6">
        <v>42777</v>
      </c>
    </row>
    <row r="2" spans="1:7" x14ac:dyDescent="0.25">
      <c r="B2" s="2" t="s">
        <v>3</v>
      </c>
      <c r="C2" s="3" t="s">
        <v>4</v>
      </c>
      <c r="D2" s="3"/>
      <c r="E2" s="7"/>
      <c r="F2" s="5"/>
      <c r="G2" s="8" t="s">
        <v>41</v>
      </c>
    </row>
    <row r="3" spans="1:7" x14ac:dyDescent="0.25">
      <c r="E3" s="9"/>
      <c r="G3" s="11"/>
    </row>
    <row r="4" spans="1:7" s="5" customFormat="1" x14ac:dyDescent="0.25">
      <c r="A4" s="12" t="s">
        <v>6</v>
      </c>
      <c r="B4" s="12" t="s">
        <v>7</v>
      </c>
      <c r="C4" s="12" t="s">
        <v>8</v>
      </c>
      <c r="D4" s="12" t="s">
        <v>9</v>
      </c>
      <c r="E4" s="12" t="s">
        <v>10</v>
      </c>
      <c r="F4" s="12" t="s">
        <v>11</v>
      </c>
      <c r="G4" s="13" t="s">
        <v>12</v>
      </c>
    </row>
    <row r="5" spans="1:7" s="5" customFormat="1" x14ac:dyDescent="0.25">
      <c r="A5" s="12">
        <v>1</v>
      </c>
      <c r="B5" s="12" t="s">
        <v>29</v>
      </c>
      <c r="C5" s="12" t="s">
        <v>1</v>
      </c>
      <c r="D5" s="12"/>
      <c r="E5" s="12">
        <v>119</v>
      </c>
      <c r="F5" s="12">
        <v>119</v>
      </c>
      <c r="G5" s="13">
        <f>E5-F5</f>
        <v>0</v>
      </c>
    </row>
    <row r="6" spans="1:7" x14ac:dyDescent="0.25">
      <c r="A6" s="14">
        <v>2</v>
      </c>
      <c r="B6" s="15" t="s">
        <v>13</v>
      </c>
      <c r="C6" s="16" t="s">
        <v>1</v>
      </c>
      <c r="D6" s="17">
        <v>40923</v>
      </c>
      <c r="E6" s="13">
        <v>2700</v>
      </c>
      <c r="F6" s="18"/>
      <c r="G6" s="13">
        <f t="shared" ref="G6:G22" si="0">E6-F6</f>
        <v>2700</v>
      </c>
    </row>
    <row r="7" spans="1:7" x14ac:dyDescent="0.25">
      <c r="A7" s="12">
        <v>3</v>
      </c>
      <c r="B7" s="15" t="s">
        <v>14</v>
      </c>
      <c r="C7" s="16" t="s">
        <v>1</v>
      </c>
      <c r="D7" s="17">
        <v>41182</v>
      </c>
      <c r="E7" s="13">
        <v>1192</v>
      </c>
      <c r="F7" s="18"/>
      <c r="G7" s="13">
        <f t="shared" si="0"/>
        <v>1192</v>
      </c>
    </row>
    <row r="8" spans="1:7" x14ac:dyDescent="0.25">
      <c r="A8" s="12">
        <v>4</v>
      </c>
      <c r="B8" s="15" t="s">
        <v>15</v>
      </c>
      <c r="C8" s="16" t="s">
        <v>1</v>
      </c>
      <c r="D8" s="16"/>
      <c r="E8" s="13">
        <v>1100</v>
      </c>
      <c r="F8" s="18"/>
      <c r="G8" s="13">
        <f t="shared" si="0"/>
        <v>1100</v>
      </c>
    </row>
    <row r="9" spans="1:7" x14ac:dyDescent="0.25">
      <c r="A9" s="14">
        <v>5</v>
      </c>
      <c r="B9" s="15" t="s">
        <v>16</v>
      </c>
      <c r="C9" s="16" t="s">
        <v>1</v>
      </c>
      <c r="D9" s="16" t="s">
        <v>17</v>
      </c>
      <c r="E9" s="13">
        <v>2654.9</v>
      </c>
      <c r="F9" s="18"/>
      <c r="G9" s="13">
        <f t="shared" si="0"/>
        <v>2654.9</v>
      </c>
    </row>
    <row r="10" spans="1:7" x14ac:dyDescent="0.25">
      <c r="A10" s="12">
        <v>6</v>
      </c>
      <c r="B10" s="15" t="s">
        <v>16</v>
      </c>
      <c r="C10" s="16" t="s">
        <v>1</v>
      </c>
      <c r="D10" s="17">
        <v>42123</v>
      </c>
      <c r="E10" s="13">
        <v>4394</v>
      </c>
      <c r="F10" s="18"/>
      <c r="G10" s="13">
        <f t="shared" si="0"/>
        <v>4394</v>
      </c>
    </row>
    <row r="11" spans="1:7" x14ac:dyDescent="0.25">
      <c r="A11" s="12">
        <v>7</v>
      </c>
      <c r="B11" s="15" t="s">
        <v>18</v>
      </c>
      <c r="C11" s="16" t="s">
        <v>1</v>
      </c>
      <c r="D11" s="17">
        <v>42734</v>
      </c>
      <c r="E11" s="13">
        <v>1967.3999999999996</v>
      </c>
      <c r="F11" s="18">
        <v>1967.4</v>
      </c>
      <c r="G11" s="13">
        <f t="shared" si="0"/>
        <v>0</v>
      </c>
    </row>
    <row r="12" spans="1:7" x14ac:dyDescent="0.25">
      <c r="A12" s="14">
        <v>8</v>
      </c>
      <c r="B12" s="15" t="s">
        <v>18</v>
      </c>
      <c r="C12" s="16" t="s">
        <v>1</v>
      </c>
      <c r="D12" s="17">
        <v>42765</v>
      </c>
      <c r="E12" s="13">
        <v>8073.52</v>
      </c>
      <c r="F12" s="18"/>
      <c r="G12" s="13">
        <f t="shared" si="0"/>
        <v>8073.52</v>
      </c>
    </row>
    <row r="13" spans="1:7" x14ac:dyDescent="0.25">
      <c r="A13" s="12">
        <v>9</v>
      </c>
      <c r="B13" s="15" t="s">
        <v>19</v>
      </c>
      <c r="C13" s="16" t="s">
        <v>1</v>
      </c>
      <c r="D13" s="17">
        <v>42724</v>
      </c>
      <c r="E13" s="13">
        <v>300</v>
      </c>
      <c r="F13" s="18"/>
      <c r="G13" s="13">
        <f t="shared" si="0"/>
        <v>300</v>
      </c>
    </row>
    <row r="14" spans="1:7" x14ac:dyDescent="0.25">
      <c r="A14" s="12">
        <v>10</v>
      </c>
      <c r="B14" s="15" t="s">
        <v>19</v>
      </c>
      <c r="C14" s="16" t="s">
        <v>1</v>
      </c>
      <c r="D14" s="17">
        <v>42750</v>
      </c>
      <c r="E14" s="13">
        <v>741.76</v>
      </c>
      <c r="F14" s="18"/>
      <c r="G14" s="13">
        <f t="shared" si="0"/>
        <v>741.76</v>
      </c>
    </row>
    <row r="15" spans="1:7" x14ac:dyDescent="0.25">
      <c r="A15" s="14">
        <v>11</v>
      </c>
      <c r="B15" s="15" t="s">
        <v>33</v>
      </c>
      <c r="C15" s="16" t="s">
        <v>1</v>
      </c>
      <c r="D15" s="17">
        <v>42776</v>
      </c>
      <c r="E15" s="13">
        <v>1000</v>
      </c>
      <c r="F15" s="18">
        <v>1000</v>
      </c>
      <c r="G15" s="13">
        <f t="shared" si="0"/>
        <v>0</v>
      </c>
    </row>
    <row r="16" spans="1:7" x14ac:dyDescent="0.25">
      <c r="A16" s="12">
        <v>12</v>
      </c>
      <c r="B16" s="19" t="s">
        <v>20</v>
      </c>
      <c r="C16" s="16" t="s">
        <v>21</v>
      </c>
      <c r="D16" s="20">
        <v>42736</v>
      </c>
      <c r="E16" s="13">
        <v>400</v>
      </c>
      <c r="F16" s="13">
        <v>400</v>
      </c>
      <c r="G16" s="13">
        <f t="shared" si="0"/>
        <v>0</v>
      </c>
    </row>
    <row r="17" spans="1:7" x14ac:dyDescent="0.25">
      <c r="A17" s="12">
        <v>13</v>
      </c>
      <c r="B17" s="19" t="s">
        <v>20</v>
      </c>
      <c r="C17" s="16" t="s">
        <v>21</v>
      </c>
      <c r="D17" s="20">
        <v>42776</v>
      </c>
      <c r="E17" s="13">
        <v>1836.68</v>
      </c>
      <c r="F17" s="13"/>
      <c r="G17" s="13">
        <f t="shared" si="0"/>
        <v>1836.68</v>
      </c>
    </row>
    <row r="18" spans="1:7" x14ac:dyDescent="0.25">
      <c r="A18" s="14">
        <v>14</v>
      </c>
      <c r="B18" s="19" t="s">
        <v>22</v>
      </c>
      <c r="C18" s="16" t="s">
        <v>21</v>
      </c>
      <c r="D18" s="20">
        <v>42704</v>
      </c>
      <c r="E18" s="13">
        <v>1200.0999999999999</v>
      </c>
      <c r="F18" s="13">
        <v>300</v>
      </c>
      <c r="G18" s="13">
        <f t="shared" si="0"/>
        <v>900.09999999999991</v>
      </c>
    </row>
    <row r="19" spans="1:7" x14ac:dyDescent="0.25">
      <c r="A19" s="12">
        <v>15</v>
      </c>
      <c r="B19" s="19" t="s">
        <v>24</v>
      </c>
      <c r="C19" s="16" t="s">
        <v>21</v>
      </c>
      <c r="D19" s="20">
        <v>42772</v>
      </c>
      <c r="E19" s="13">
        <v>2558</v>
      </c>
      <c r="F19" s="13">
        <v>1558</v>
      </c>
      <c r="G19" s="13">
        <f t="shared" si="0"/>
        <v>1000</v>
      </c>
    </row>
    <row r="20" spans="1:7" x14ac:dyDescent="0.25">
      <c r="A20" s="12">
        <v>16</v>
      </c>
      <c r="B20" s="19" t="s">
        <v>38</v>
      </c>
      <c r="C20" s="16" t="s">
        <v>21</v>
      </c>
      <c r="D20" s="20">
        <v>42768</v>
      </c>
      <c r="E20" s="13">
        <v>836.68000000000006</v>
      </c>
      <c r="F20" s="13">
        <v>400</v>
      </c>
      <c r="G20" s="13">
        <f t="shared" si="0"/>
        <v>436.68000000000006</v>
      </c>
    </row>
    <row r="21" spans="1:7" x14ac:dyDescent="0.25">
      <c r="A21" s="14">
        <v>17</v>
      </c>
      <c r="B21" s="19" t="s">
        <v>39</v>
      </c>
      <c r="C21" s="16" t="s">
        <v>21</v>
      </c>
      <c r="D21" s="20">
        <v>42765</v>
      </c>
      <c r="E21" s="13">
        <v>1748.92</v>
      </c>
      <c r="F21" s="13">
        <v>500</v>
      </c>
      <c r="G21" s="13">
        <f t="shared" si="0"/>
        <v>1248.92</v>
      </c>
    </row>
    <row r="22" spans="1:7" x14ac:dyDescent="0.25">
      <c r="A22" s="14"/>
      <c r="B22" s="19" t="s">
        <v>23</v>
      </c>
      <c r="C22" s="16" t="s">
        <v>21</v>
      </c>
      <c r="D22" s="20" t="s">
        <v>42</v>
      </c>
      <c r="E22" s="13">
        <v>3000</v>
      </c>
      <c r="F22" s="13">
        <v>1500</v>
      </c>
      <c r="G22" s="13">
        <f t="shared" si="0"/>
        <v>1500</v>
      </c>
    </row>
    <row r="23" spans="1:7" s="3" customFormat="1" x14ac:dyDescent="0.25">
      <c r="A23" s="14"/>
      <c r="B23" s="21"/>
      <c r="C23" s="12"/>
      <c r="D23" s="21" t="s">
        <v>25</v>
      </c>
      <c r="E23" s="22">
        <f>SUM(E5:E22)</f>
        <v>35822.959999999999</v>
      </c>
      <c r="F23" s="23">
        <f>SUM(F5:F22)</f>
        <v>7744.4</v>
      </c>
      <c r="G23" s="23">
        <f>SUM(G5:G22)</f>
        <v>28078.559999999998</v>
      </c>
    </row>
    <row r="24" spans="1:7" x14ac:dyDescent="0.25">
      <c r="A24" s="24"/>
      <c r="B24" s="25"/>
      <c r="F24" s="26"/>
    </row>
    <row r="25" spans="1:7" x14ac:dyDescent="0.25">
      <c r="A25"/>
      <c r="B25" s="3" t="s">
        <v>26</v>
      </c>
      <c r="C25" s="3"/>
      <c r="D25" s="3"/>
      <c r="E25" s="3" t="s">
        <v>27</v>
      </c>
      <c r="F25" s="28"/>
      <c r="G25" s="4"/>
    </row>
    <row r="26" spans="1:7" x14ac:dyDescent="0.25">
      <c r="B26" t="s">
        <v>35</v>
      </c>
      <c r="E26" t="s">
        <v>29</v>
      </c>
    </row>
    <row r="27" spans="1:7" x14ac:dyDescent="0.25">
      <c r="A27"/>
      <c r="F27" s="5"/>
    </row>
    <row r="28" spans="1:7" x14ac:dyDescent="0.25">
      <c r="A28"/>
      <c r="F28" s="5"/>
    </row>
    <row r="29" spans="1:7" x14ac:dyDescent="0.25">
      <c r="A29"/>
      <c r="F29" s="5"/>
      <c r="G29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zoomScaleNormal="100" workbookViewId="0">
      <selection activeCell="D13" sqref="D13"/>
    </sheetView>
  </sheetViews>
  <sheetFormatPr defaultRowHeight="15" x14ac:dyDescent="0.25"/>
  <cols>
    <col min="1" max="1" width="5.7109375" style="1" customWidth="1"/>
    <col min="2" max="2" width="19.85546875" customWidth="1"/>
    <col min="3" max="3" width="11.85546875" bestFit="1" customWidth="1"/>
    <col min="4" max="4" width="12" bestFit="1" customWidth="1"/>
    <col min="5" max="5" width="14.7109375" bestFit="1" customWidth="1"/>
    <col min="6" max="6" width="11.140625" style="10" bestFit="1" customWidth="1"/>
    <col min="7" max="7" width="12.140625" style="27" bestFit="1" customWidth="1"/>
  </cols>
  <sheetData>
    <row r="1" spans="1:7" x14ac:dyDescent="0.25">
      <c r="B1" s="2" t="s">
        <v>0</v>
      </c>
      <c r="C1" s="3" t="s">
        <v>1</v>
      </c>
      <c r="D1" s="3"/>
      <c r="E1" s="4"/>
      <c r="F1" s="5" t="s">
        <v>2</v>
      </c>
      <c r="G1" s="6">
        <v>42784</v>
      </c>
    </row>
    <row r="2" spans="1:7" x14ac:dyDescent="0.25">
      <c r="B2" s="2" t="s">
        <v>3</v>
      </c>
      <c r="C2" s="3" t="s">
        <v>4</v>
      </c>
      <c r="D2" s="3"/>
      <c r="E2" s="7"/>
      <c r="F2" s="5"/>
      <c r="G2" s="8" t="s">
        <v>43</v>
      </c>
    </row>
    <row r="3" spans="1:7" x14ac:dyDescent="0.25">
      <c r="E3" s="9"/>
      <c r="G3" s="11"/>
    </row>
    <row r="4" spans="1:7" s="5" customFormat="1" x14ac:dyDescent="0.25">
      <c r="A4" s="12" t="s">
        <v>6</v>
      </c>
      <c r="B4" s="12" t="s">
        <v>7</v>
      </c>
      <c r="C4" s="12" t="s">
        <v>8</v>
      </c>
      <c r="D4" s="12" t="s">
        <v>9</v>
      </c>
      <c r="E4" s="12" t="s">
        <v>10</v>
      </c>
      <c r="F4" s="12" t="s">
        <v>11</v>
      </c>
      <c r="G4" s="13" t="s">
        <v>12</v>
      </c>
    </row>
    <row r="5" spans="1:7" x14ac:dyDescent="0.25">
      <c r="A5" s="14">
        <v>1</v>
      </c>
      <c r="B5" s="15" t="s">
        <v>13</v>
      </c>
      <c r="C5" s="16" t="s">
        <v>1</v>
      </c>
      <c r="D5" s="17">
        <v>40923</v>
      </c>
      <c r="E5" s="13">
        <v>2700</v>
      </c>
      <c r="F5" s="18"/>
      <c r="G5" s="13">
        <f>E5-F5</f>
        <v>2700</v>
      </c>
    </row>
    <row r="6" spans="1:7" x14ac:dyDescent="0.25">
      <c r="A6" s="12">
        <v>2</v>
      </c>
      <c r="B6" s="15" t="s">
        <v>14</v>
      </c>
      <c r="C6" s="16" t="s">
        <v>1</v>
      </c>
      <c r="D6" s="17">
        <v>41182</v>
      </c>
      <c r="E6" s="13">
        <v>1192</v>
      </c>
      <c r="F6" s="18"/>
      <c r="G6" s="13">
        <f t="shared" ref="G6:G20" si="0">E6-F6</f>
        <v>1192</v>
      </c>
    </row>
    <row r="7" spans="1:7" x14ac:dyDescent="0.25">
      <c r="A7" s="12">
        <v>3</v>
      </c>
      <c r="B7" s="15" t="s">
        <v>15</v>
      </c>
      <c r="C7" s="16" t="s">
        <v>1</v>
      </c>
      <c r="D7" s="16"/>
      <c r="E7" s="13">
        <v>1100</v>
      </c>
      <c r="F7" s="18"/>
      <c r="G7" s="13">
        <f t="shared" si="0"/>
        <v>1100</v>
      </c>
    </row>
    <row r="8" spans="1:7" x14ac:dyDescent="0.25">
      <c r="A8" s="14">
        <v>4</v>
      </c>
      <c r="B8" s="15" t="s">
        <v>16</v>
      </c>
      <c r="C8" s="16" t="s">
        <v>1</v>
      </c>
      <c r="D8" s="16" t="s">
        <v>17</v>
      </c>
      <c r="E8" s="13">
        <v>2654.9</v>
      </c>
      <c r="F8" s="18"/>
      <c r="G8" s="13">
        <f t="shared" si="0"/>
        <v>2654.9</v>
      </c>
    </row>
    <row r="9" spans="1:7" x14ac:dyDescent="0.25">
      <c r="A9" s="12">
        <v>5</v>
      </c>
      <c r="B9" s="15" t="s">
        <v>16</v>
      </c>
      <c r="C9" s="16" t="s">
        <v>1</v>
      </c>
      <c r="D9" s="17">
        <v>42123</v>
      </c>
      <c r="E9" s="13">
        <v>4394</v>
      </c>
      <c r="F9" s="18"/>
      <c r="G9" s="13">
        <f t="shared" si="0"/>
        <v>4394</v>
      </c>
    </row>
    <row r="10" spans="1:7" x14ac:dyDescent="0.25">
      <c r="A10" s="12">
        <v>6</v>
      </c>
      <c r="B10" s="15" t="s">
        <v>18</v>
      </c>
      <c r="C10" s="16" t="s">
        <v>1</v>
      </c>
      <c r="D10" s="17">
        <v>42765</v>
      </c>
      <c r="E10" s="13">
        <v>8073.52</v>
      </c>
      <c r="F10" s="18">
        <v>1500</v>
      </c>
      <c r="G10" s="13">
        <f t="shared" si="0"/>
        <v>6573.52</v>
      </c>
    </row>
    <row r="11" spans="1:7" x14ac:dyDescent="0.25">
      <c r="A11" s="14">
        <v>7</v>
      </c>
      <c r="B11" s="15" t="s">
        <v>19</v>
      </c>
      <c r="C11" s="16" t="s">
        <v>1</v>
      </c>
      <c r="D11" s="17">
        <v>42724</v>
      </c>
      <c r="E11" s="13">
        <v>300</v>
      </c>
      <c r="F11" s="18">
        <v>300</v>
      </c>
      <c r="G11" s="13">
        <f t="shared" si="0"/>
        <v>0</v>
      </c>
    </row>
    <row r="12" spans="1:7" x14ac:dyDescent="0.25">
      <c r="A12" s="12">
        <v>8</v>
      </c>
      <c r="B12" s="15" t="s">
        <v>19</v>
      </c>
      <c r="C12" s="16" t="s">
        <v>1</v>
      </c>
      <c r="D12" s="17">
        <v>42750</v>
      </c>
      <c r="E12" s="13">
        <v>741.76</v>
      </c>
      <c r="F12" s="18"/>
      <c r="G12" s="13">
        <f t="shared" si="0"/>
        <v>741.76</v>
      </c>
    </row>
    <row r="13" spans="1:7" x14ac:dyDescent="0.25">
      <c r="A13" s="12">
        <v>9</v>
      </c>
      <c r="B13" s="15" t="s">
        <v>33</v>
      </c>
      <c r="C13" s="16" t="s">
        <v>1</v>
      </c>
      <c r="D13" s="17">
        <v>42791</v>
      </c>
      <c r="E13" s="13">
        <v>2000</v>
      </c>
      <c r="F13" s="18">
        <v>2000</v>
      </c>
      <c r="G13" s="13">
        <f t="shared" si="0"/>
        <v>0</v>
      </c>
    </row>
    <row r="14" spans="1:7" x14ac:dyDescent="0.25">
      <c r="A14" s="14">
        <v>10</v>
      </c>
      <c r="B14" s="19" t="s">
        <v>20</v>
      </c>
      <c r="C14" s="16" t="s">
        <v>21</v>
      </c>
      <c r="D14" s="20">
        <v>42776</v>
      </c>
      <c r="E14" s="13">
        <v>1836.68</v>
      </c>
      <c r="F14" s="13">
        <v>336.68</v>
      </c>
      <c r="G14" s="13">
        <f t="shared" si="0"/>
        <v>1500</v>
      </c>
    </row>
    <row r="15" spans="1:7" x14ac:dyDescent="0.25">
      <c r="A15" s="12">
        <v>11</v>
      </c>
      <c r="B15" s="19" t="s">
        <v>22</v>
      </c>
      <c r="C15" s="16" t="s">
        <v>21</v>
      </c>
      <c r="D15" s="20">
        <v>42704</v>
      </c>
      <c r="E15" s="13">
        <v>900</v>
      </c>
      <c r="F15" s="13"/>
      <c r="G15" s="13">
        <f t="shared" si="0"/>
        <v>900</v>
      </c>
    </row>
    <row r="16" spans="1:7" x14ac:dyDescent="0.25">
      <c r="A16" s="12">
        <v>12</v>
      </c>
      <c r="B16" s="19" t="s">
        <v>24</v>
      </c>
      <c r="C16" s="16" t="s">
        <v>21</v>
      </c>
      <c r="D16" s="20">
        <v>42772</v>
      </c>
      <c r="E16" s="13">
        <v>1000</v>
      </c>
      <c r="F16" s="13">
        <v>1000</v>
      </c>
      <c r="G16" s="13">
        <f t="shared" si="0"/>
        <v>0</v>
      </c>
    </row>
    <row r="17" spans="1:7" x14ac:dyDescent="0.25">
      <c r="A17" s="14">
        <v>13</v>
      </c>
      <c r="B17" s="19" t="s">
        <v>24</v>
      </c>
      <c r="C17" s="16" t="s">
        <v>21</v>
      </c>
      <c r="D17" s="20">
        <v>42789</v>
      </c>
      <c r="E17" s="13">
        <v>3691.6</v>
      </c>
      <c r="F17" s="13"/>
      <c r="G17" s="13">
        <f t="shared" si="0"/>
        <v>3691.6</v>
      </c>
    </row>
    <row r="18" spans="1:7" x14ac:dyDescent="0.25">
      <c r="A18" s="12">
        <v>14</v>
      </c>
      <c r="B18" s="19" t="s">
        <v>38</v>
      </c>
      <c r="C18" s="16" t="s">
        <v>21</v>
      </c>
      <c r="D18" s="20">
        <v>42768</v>
      </c>
      <c r="E18" s="13">
        <v>436.68000000000006</v>
      </c>
      <c r="F18" s="13">
        <v>436.68</v>
      </c>
      <c r="G18" s="13">
        <f t="shared" si="0"/>
        <v>0</v>
      </c>
    </row>
    <row r="19" spans="1:7" x14ac:dyDescent="0.25">
      <c r="A19" s="12">
        <v>15</v>
      </c>
      <c r="B19" s="19" t="s">
        <v>39</v>
      </c>
      <c r="C19" s="16" t="s">
        <v>21</v>
      </c>
      <c r="D19" s="20">
        <v>42765</v>
      </c>
      <c r="E19" s="13">
        <v>1248.92</v>
      </c>
      <c r="F19" s="13">
        <v>300</v>
      </c>
      <c r="G19" s="13">
        <f t="shared" si="0"/>
        <v>948.92000000000007</v>
      </c>
    </row>
    <row r="20" spans="1:7" x14ac:dyDescent="0.25">
      <c r="A20" s="14">
        <v>16</v>
      </c>
      <c r="B20" s="19" t="s">
        <v>23</v>
      </c>
      <c r="C20" s="16" t="s">
        <v>21</v>
      </c>
      <c r="D20" s="20" t="s">
        <v>42</v>
      </c>
      <c r="E20" s="13">
        <v>1500</v>
      </c>
      <c r="F20" s="13">
        <v>1500</v>
      </c>
      <c r="G20" s="13">
        <f t="shared" si="0"/>
        <v>0</v>
      </c>
    </row>
    <row r="21" spans="1:7" s="3" customFormat="1" x14ac:dyDescent="0.25">
      <c r="A21" s="14"/>
      <c r="B21" s="21"/>
      <c r="C21" s="12"/>
      <c r="D21" s="21" t="s">
        <v>25</v>
      </c>
      <c r="E21" s="22">
        <f>SUM(E5:E20)</f>
        <v>33770.06</v>
      </c>
      <c r="F21" s="23">
        <f>SUM(F5:F20)</f>
        <v>7373.3600000000006</v>
      </c>
      <c r="G21" s="23">
        <f>SUM(G5:G20)</f>
        <v>26396.699999999997</v>
      </c>
    </row>
    <row r="22" spans="1:7" x14ac:dyDescent="0.25">
      <c r="A22" s="24"/>
      <c r="B22" s="25"/>
      <c r="F22" s="26"/>
    </row>
    <row r="23" spans="1:7" x14ac:dyDescent="0.25">
      <c r="A23"/>
      <c r="B23" s="3" t="s">
        <v>26</v>
      </c>
      <c r="C23" s="3"/>
      <c r="D23" s="3"/>
      <c r="E23" s="3" t="s">
        <v>27</v>
      </c>
      <c r="F23" s="28"/>
      <c r="G23" s="4"/>
    </row>
    <row r="24" spans="1:7" x14ac:dyDescent="0.25">
      <c r="B24" t="s">
        <v>35</v>
      </c>
      <c r="E24" t="s">
        <v>29</v>
      </c>
    </row>
    <row r="25" spans="1:7" x14ac:dyDescent="0.25">
      <c r="A25"/>
      <c r="F25" s="5"/>
    </row>
    <row r="26" spans="1:7" x14ac:dyDescent="0.25">
      <c r="A26"/>
      <c r="F26" s="5"/>
    </row>
    <row r="27" spans="1:7" x14ac:dyDescent="0.25">
      <c r="A27"/>
      <c r="F27" s="5"/>
      <c r="G27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zoomScaleNormal="100" workbookViewId="0">
      <selection activeCell="B20" sqref="B20"/>
    </sheetView>
  </sheetViews>
  <sheetFormatPr defaultRowHeight="15" x14ac:dyDescent="0.25"/>
  <cols>
    <col min="1" max="1" width="5.7109375" style="1" customWidth="1"/>
    <col min="2" max="2" width="19.85546875" customWidth="1"/>
    <col min="3" max="3" width="11.85546875" bestFit="1" customWidth="1"/>
    <col min="4" max="4" width="12.42578125" bestFit="1" customWidth="1"/>
    <col min="5" max="5" width="14.7109375" bestFit="1" customWidth="1"/>
    <col min="6" max="6" width="11.140625" style="10" bestFit="1" customWidth="1"/>
    <col min="7" max="7" width="11.140625" style="10" customWidth="1"/>
    <col min="8" max="8" width="12.140625" style="27" bestFit="1" customWidth="1"/>
  </cols>
  <sheetData>
    <row r="1" spans="1:8" x14ac:dyDescent="0.25">
      <c r="B1" s="2" t="s">
        <v>0</v>
      </c>
      <c r="C1" s="3" t="s">
        <v>1</v>
      </c>
      <c r="D1" s="3"/>
      <c r="E1" s="4"/>
      <c r="F1" s="5" t="s">
        <v>2</v>
      </c>
      <c r="G1" s="5"/>
      <c r="H1" s="6">
        <v>42784</v>
      </c>
    </row>
    <row r="2" spans="1:8" x14ac:dyDescent="0.25">
      <c r="B2" s="2" t="s">
        <v>3</v>
      </c>
      <c r="C2" s="3" t="s">
        <v>4</v>
      </c>
      <c r="D2" s="3"/>
      <c r="E2" s="7"/>
      <c r="F2" s="5"/>
      <c r="G2" s="5"/>
      <c r="H2" s="8" t="s">
        <v>43</v>
      </c>
    </row>
    <row r="3" spans="1:8" x14ac:dyDescent="0.25">
      <c r="E3" s="9"/>
      <c r="H3" s="11"/>
    </row>
    <row r="4" spans="1:8" s="5" customFormat="1" x14ac:dyDescent="0.25">
      <c r="A4" s="12" t="s">
        <v>6</v>
      </c>
      <c r="B4" s="12" t="s">
        <v>7</v>
      </c>
      <c r="C4" s="12" t="s">
        <v>8</v>
      </c>
      <c r="D4" s="12" t="s">
        <v>9</v>
      </c>
      <c r="E4" s="12" t="s">
        <v>10</v>
      </c>
      <c r="F4" s="12" t="s">
        <v>11</v>
      </c>
      <c r="G4" s="12" t="s">
        <v>31</v>
      </c>
      <c r="H4" s="13" t="s">
        <v>12</v>
      </c>
    </row>
    <row r="5" spans="1:8" s="5" customFormat="1" x14ac:dyDescent="0.25">
      <c r="A5" s="12">
        <v>1</v>
      </c>
      <c r="B5" s="12" t="s">
        <v>29</v>
      </c>
      <c r="C5" s="12" t="s">
        <v>1</v>
      </c>
      <c r="D5" s="12" t="s">
        <v>45</v>
      </c>
      <c r="E5" s="13">
        <v>205</v>
      </c>
      <c r="F5" s="12"/>
      <c r="G5" s="12"/>
      <c r="H5" s="13">
        <f>E5-F5-G5</f>
        <v>205</v>
      </c>
    </row>
    <row r="6" spans="1:8" x14ac:dyDescent="0.25">
      <c r="A6" s="14">
        <v>2</v>
      </c>
      <c r="B6" s="15" t="s">
        <v>13</v>
      </c>
      <c r="C6" s="16" t="s">
        <v>1</v>
      </c>
      <c r="D6" s="17">
        <v>40923</v>
      </c>
      <c r="E6" s="13">
        <v>2700</v>
      </c>
      <c r="F6" s="18"/>
      <c r="G6" s="18"/>
      <c r="H6" s="13">
        <f t="shared" ref="H6:H20" si="0">E6-F6-G6</f>
        <v>2700</v>
      </c>
    </row>
    <row r="7" spans="1:8" x14ac:dyDescent="0.25">
      <c r="A7" s="12">
        <v>3</v>
      </c>
      <c r="B7" s="15" t="s">
        <v>14</v>
      </c>
      <c r="C7" s="16" t="s">
        <v>1</v>
      </c>
      <c r="D7" s="17">
        <v>41182</v>
      </c>
      <c r="E7" s="13">
        <v>1192</v>
      </c>
      <c r="F7" s="18"/>
      <c r="G7" s="18"/>
      <c r="H7" s="13">
        <f t="shared" si="0"/>
        <v>1192</v>
      </c>
    </row>
    <row r="8" spans="1:8" x14ac:dyDescent="0.25">
      <c r="A8" s="12">
        <v>4</v>
      </c>
      <c r="B8" s="15" t="s">
        <v>15</v>
      </c>
      <c r="C8" s="16" t="s">
        <v>1</v>
      </c>
      <c r="D8" s="16"/>
      <c r="E8" s="13">
        <v>1100</v>
      </c>
      <c r="F8" s="18"/>
      <c r="G8" s="18"/>
      <c r="H8" s="13">
        <f t="shared" si="0"/>
        <v>1100</v>
      </c>
    </row>
    <row r="9" spans="1:8" x14ac:dyDescent="0.25">
      <c r="A9" s="14">
        <v>5</v>
      </c>
      <c r="B9" s="15" t="s">
        <v>16</v>
      </c>
      <c r="C9" s="16" t="s">
        <v>1</v>
      </c>
      <c r="D9" s="16" t="s">
        <v>17</v>
      </c>
      <c r="E9" s="13">
        <v>2654.9</v>
      </c>
      <c r="F9" s="18"/>
      <c r="G9" s="18"/>
      <c r="H9" s="13">
        <f t="shared" si="0"/>
        <v>2654.9</v>
      </c>
    </row>
    <row r="10" spans="1:8" x14ac:dyDescent="0.25">
      <c r="A10" s="12">
        <v>6</v>
      </c>
      <c r="B10" s="15" t="s">
        <v>16</v>
      </c>
      <c r="C10" s="16" t="s">
        <v>1</v>
      </c>
      <c r="D10" s="17">
        <v>42123</v>
      </c>
      <c r="E10" s="13">
        <v>4394</v>
      </c>
      <c r="F10" s="18"/>
      <c r="G10" s="18"/>
      <c r="H10" s="13">
        <f t="shared" si="0"/>
        <v>4394</v>
      </c>
    </row>
    <row r="11" spans="1:8" x14ac:dyDescent="0.25">
      <c r="A11" s="12">
        <v>7</v>
      </c>
      <c r="B11" s="15" t="s">
        <v>18</v>
      </c>
      <c r="C11" s="16" t="s">
        <v>1</v>
      </c>
      <c r="D11" s="17">
        <v>42765</v>
      </c>
      <c r="E11" s="13">
        <v>6573.52</v>
      </c>
      <c r="F11" s="18"/>
      <c r="G11" s="18"/>
      <c r="H11" s="13">
        <f t="shared" si="0"/>
        <v>6573.52</v>
      </c>
    </row>
    <row r="12" spans="1:8" x14ac:dyDescent="0.25">
      <c r="A12" s="14">
        <v>8</v>
      </c>
      <c r="B12" s="15" t="s">
        <v>18</v>
      </c>
      <c r="C12" s="16" t="s">
        <v>1</v>
      </c>
      <c r="D12" s="17" t="s">
        <v>44</v>
      </c>
      <c r="E12" s="13">
        <v>5000</v>
      </c>
      <c r="F12" s="18"/>
      <c r="G12" s="18"/>
      <c r="H12" s="13">
        <f t="shared" si="0"/>
        <v>5000</v>
      </c>
    </row>
    <row r="13" spans="1:8" x14ac:dyDescent="0.25">
      <c r="A13" s="12">
        <v>9</v>
      </c>
      <c r="B13" s="15" t="s">
        <v>19</v>
      </c>
      <c r="C13" s="16" t="s">
        <v>1</v>
      </c>
      <c r="D13" s="17">
        <v>42750</v>
      </c>
      <c r="E13" s="13">
        <v>741.76</v>
      </c>
      <c r="F13" s="18"/>
      <c r="G13" s="18"/>
      <c r="H13" s="13">
        <f t="shared" si="0"/>
        <v>741.76</v>
      </c>
    </row>
    <row r="14" spans="1:8" x14ac:dyDescent="0.25">
      <c r="A14" s="12">
        <v>10</v>
      </c>
      <c r="B14" s="19" t="s">
        <v>20</v>
      </c>
      <c r="C14" s="16" t="s">
        <v>21</v>
      </c>
      <c r="D14" s="20">
        <v>42776</v>
      </c>
      <c r="E14" s="13">
        <v>1500</v>
      </c>
      <c r="F14" s="13"/>
      <c r="G14" s="13"/>
      <c r="H14" s="13">
        <f t="shared" si="0"/>
        <v>1500</v>
      </c>
    </row>
    <row r="15" spans="1:8" x14ac:dyDescent="0.25">
      <c r="A15" s="14">
        <v>11</v>
      </c>
      <c r="B15" s="19" t="s">
        <v>22</v>
      </c>
      <c r="C15" s="16" t="s">
        <v>21</v>
      </c>
      <c r="D15" s="20">
        <v>42704</v>
      </c>
      <c r="E15" s="13">
        <v>900</v>
      </c>
      <c r="F15" s="13"/>
      <c r="G15" s="13">
        <v>300</v>
      </c>
      <c r="H15" s="13">
        <f t="shared" si="0"/>
        <v>600</v>
      </c>
    </row>
    <row r="16" spans="1:8" x14ac:dyDescent="0.25">
      <c r="A16" s="12">
        <v>12</v>
      </c>
      <c r="B16" s="19" t="s">
        <v>24</v>
      </c>
      <c r="C16" s="16" t="s">
        <v>21</v>
      </c>
      <c r="D16" s="20">
        <v>42789</v>
      </c>
      <c r="E16" s="13">
        <v>3691.6</v>
      </c>
      <c r="F16" s="13">
        <v>1000</v>
      </c>
      <c r="G16" s="13"/>
      <c r="H16" s="13">
        <f t="shared" si="0"/>
        <v>2691.6</v>
      </c>
    </row>
    <row r="17" spans="1:8" x14ac:dyDescent="0.25">
      <c r="A17" s="12">
        <v>13</v>
      </c>
      <c r="B17" s="19" t="s">
        <v>39</v>
      </c>
      <c r="C17" s="16" t="s">
        <v>21</v>
      </c>
      <c r="D17" s="20">
        <v>42765</v>
      </c>
      <c r="E17" s="13">
        <v>948.92000000000007</v>
      </c>
      <c r="F17" s="13">
        <v>500</v>
      </c>
      <c r="G17" s="13"/>
      <c r="H17" s="13">
        <f t="shared" si="0"/>
        <v>448.92000000000007</v>
      </c>
    </row>
    <row r="18" spans="1:8" x14ac:dyDescent="0.25">
      <c r="A18" s="14">
        <v>14</v>
      </c>
      <c r="B18" s="19" t="s">
        <v>39</v>
      </c>
      <c r="C18" s="16" t="s">
        <v>21</v>
      </c>
      <c r="D18" s="20" t="s">
        <v>44</v>
      </c>
      <c r="E18" s="13">
        <v>1112.1199999999999</v>
      </c>
      <c r="F18" s="13"/>
      <c r="G18" s="13"/>
      <c r="H18" s="13">
        <f t="shared" si="0"/>
        <v>1112.1199999999999</v>
      </c>
    </row>
    <row r="19" spans="1:8" x14ac:dyDescent="0.25">
      <c r="A19" s="12">
        <v>15</v>
      </c>
      <c r="B19" s="19" t="s">
        <v>23</v>
      </c>
      <c r="C19" s="16" t="s">
        <v>21</v>
      </c>
      <c r="D19" s="20">
        <v>42793</v>
      </c>
      <c r="E19" s="13">
        <v>2632.2</v>
      </c>
      <c r="F19" s="13">
        <v>1500</v>
      </c>
      <c r="G19" s="13"/>
      <c r="H19" s="13">
        <f t="shared" si="0"/>
        <v>1132.1999999999998</v>
      </c>
    </row>
    <row r="20" spans="1:8" x14ac:dyDescent="0.25">
      <c r="A20" s="12"/>
      <c r="B20" s="19" t="s">
        <v>46</v>
      </c>
      <c r="C20" s="16" t="s">
        <v>1</v>
      </c>
      <c r="D20" s="20">
        <v>42809</v>
      </c>
      <c r="E20" s="13">
        <v>2000</v>
      </c>
      <c r="F20" s="13">
        <v>2000</v>
      </c>
      <c r="G20" s="13"/>
      <c r="H20" s="13">
        <f t="shared" si="0"/>
        <v>0</v>
      </c>
    </row>
    <row r="21" spans="1:8" s="3" customFormat="1" x14ac:dyDescent="0.25">
      <c r="A21" s="14"/>
      <c r="B21" s="21"/>
      <c r="C21" s="12"/>
      <c r="D21" s="21" t="s">
        <v>25</v>
      </c>
      <c r="E21" s="22">
        <f>SUM(E5:E20)</f>
        <v>37346.019999999997</v>
      </c>
      <c r="F21" s="23">
        <f>SUM(F6:F20)</f>
        <v>5000</v>
      </c>
      <c r="G21" s="23"/>
      <c r="H21" s="23">
        <f>SUM(H5:H20)</f>
        <v>32046.019999999997</v>
      </c>
    </row>
    <row r="22" spans="1:8" x14ac:dyDescent="0.25">
      <c r="A22" s="24"/>
      <c r="B22" s="25"/>
      <c r="F22" s="26"/>
      <c r="G22" s="26"/>
    </row>
    <row r="23" spans="1:8" x14ac:dyDescent="0.25">
      <c r="A23"/>
      <c r="B23" s="3" t="s">
        <v>26</v>
      </c>
      <c r="C23" s="3"/>
      <c r="D23" s="3"/>
      <c r="E23" s="3" t="s">
        <v>27</v>
      </c>
      <c r="F23" s="28"/>
      <c r="G23" s="28"/>
      <c r="H23" s="4"/>
    </row>
    <row r="24" spans="1:8" x14ac:dyDescent="0.25">
      <c r="B24" t="s">
        <v>35</v>
      </c>
      <c r="E24" t="s">
        <v>29</v>
      </c>
    </row>
    <row r="25" spans="1:8" x14ac:dyDescent="0.25">
      <c r="A25"/>
      <c r="F25" s="5"/>
      <c r="G25" s="5"/>
    </row>
    <row r="26" spans="1:8" x14ac:dyDescent="0.25">
      <c r="A26"/>
      <c r="F26" s="5"/>
      <c r="G26" s="5"/>
    </row>
    <row r="27" spans="1:8" x14ac:dyDescent="0.25">
      <c r="A27"/>
      <c r="F27" s="5"/>
      <c r="G27" s="5"/>
      <c r="H27"/>
    </row>
  </sheetData>
  <pageMargins left="0.7" right="0.7" top="0.75" bottom="0.75" header="0.3" footer="0.3"/>
  <pageSetup paperSize="9" scale="99"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zoomScaleNormal="100" workbookViewId="0">
      <selection activeCell="F15" sqref="F15"/>
    </sheetView>
  </sheetViews>
  <sheetFormatPr defaultRowHeight="15" x14ac:dyDescent="0.25"/>
  <cols>
    <col min="1" max="1" width="5.7109375" style="1" customWidth="1"/>
    <col min="2" max="2" width="19.85546875" customWidth="1"/>
    <col min="3" max="3" width="11.85546875" bestFit="1" customWidth="1"/>
    <col min="4" max="4" width="12.42578125" bestFit="1" customWidth="1"/>
    <col min="5" max="5" width="14.7109375" bestFit="1" customWidth="1"/>
    <col min="6" max="6" width="11.140625" style="10" bestFit="1" customWidth="1"/>
    <col min="7" max="7" width="12.140625" style="27" bestFit="1" customWidth="1"/>
  </cols>
  <sheetData>
    <row r="1" spans="1:7" x14ac:dyDescent="0.25">
      <c r="B1" s="2" t="s">
        <v>0</v>
      </c>
      <c r="C1" s="3" t="s">
        <v>1</v>
      </c>
      <c r="D1" s="3"/>
      <c r="E1" s="4"/>
      <c r="F1" s="5" t="s">
        <v>2</v>
      </c>
      <c r="G1" s="6">
        <v>42798</v>
      </c>
    </row>
    <row r="2" spans="1:7" x14ac:dyDescent="0.25">
      <c r="B2" s="2" t="s">
        <v>3</v>
      </c>
      <c r="C2" s="3" t="s">
        <v>4</v>
      </c>
      <c r="D2" s="3"/>
      <c r="E2" s="7"/>
      <c r="F2" s="5"/>
      <c r="G2" s="8" t="s">
        <v>47</v>
      </c>
    </row>
    <row r="3" spans="1:7" x14ac:dyDescent="0.25">
      <c r="E3" s="9"/>
      <c r="G3" s="11"/>
    </row>
    <row r="4" spans="1:7" s="5" customFormat="1" x14ac:dyDescent="0.25">
      <c r="A4" s="12" t="s">
        <v>6</v>
      </c>
      <c r="B4" s="12" t="s">
        <v>7</v>
      </c>
      <c r="C4" s="12" t="s">
        <v>8</v>
      </c>
      <c r="D4" s="12" t="s">
        <v>9</v>
      </c>
      <c r="E4" s="12" t="s">
        <v>10</v>
      </c>
      <c r="F4" s="12" t="s">
        <v>11</v>
      </c>
      <c r="G4" s="13" t="s">
        <v>12</v>
      </c>
    </row>
    <row r="5" spans="1:7" s="5" customFormat="1" x14ac:dyDescent="0.25">
      <c r="A5" s="12">
        <v>2</v>
      </c>
      <c r="B5" s="12" t="s">
        <v>29</v>
      </c>
      <c r="C5" s="12" t="s">
        <v>1</v>
      </c>
      <c r="D5" s="12" t="s">
        <v>45</v>
      </c>
      <c r="E5" s="13">
        <v>164</v>
      </c>
      <c r="F5" s="12">
        <v>164</v>
      </c>
      <c r="G5" s="13">
        <f>E5-F5</f>
        <v>0</v>
      </c>
    </row>
    <row r="6" spans="1:7" x14ac:dyDescent="0.25">
      <c r="A6" s="14">
        <v>3</v>
      </c>
      <c r="B6" s="15" t="s">
        <v>13</v>
      </c>
      <c r="C6" s="16" t="s">
        <v>1</v>
      </c>
      <c r="D6" s="17">
        <v>40923</v>
      </c>
      <c r="E6" s="13">
        <v>2700</v>
      </c>
      <c r="F6" s="18"/>
      <c r="G6" s="13">
        <f t="shared" ref="G6:G20" si="0">E6-F6</f>
        <v>2700</v>
      </c>
    </row>
    <row r="7" spans="1:7" x14ac:dyDescent="0.25">
      <c r="A7" s="12">
        <v>4</v>
      </c>
      <c r="B7" s="15" t="s">
        <v>14</v>
      </c>
      <c r="C7" s="16" t="s">
        <v>1</v>
      </c>
      <c r="D7" s="17">
        <v>41182</v>
      </c>
      <c r="E7" s="13">
        <v>1192</v>
      </c>
      <c r="F7" s="18"/>
      <c r="G7" s="13">
        <f t="shared" si="0"/>
        <v>1192</v>
      </c>
    </row>
    <row r="8" spans="1:7" x14ac:dyDescent="0.25">
      <c r="A8" s="12">
        <v>5</v>
      </c>
      <c r="B8" s="15" t="s">
        <v>15</v>
      </c>
      <c r="C8" s="16" t="s">
        <v>1</v>
      </c>
      <c r="D8" s="16"/>
      <c r="E8" s="13">
        <v>1100</v>
      </c>
      <c r="F8" s="18"/>
      <c r="G8" s="13">
        <f t="shared" si="0"/>
        <v>1100</v>
      </c>
    </row>
    <row r="9" spans="1:7" x14ac:dyDescent="0.25">
      <c r="A9" s="14">
        <v>6</v>
      </c>
      <c r="B9" s="15" t="s">
        <v>16</v>
      </c>
      <c r="C9" s="16" t="s">
        <v>1</v>
      </c>
      <c r="D9" s="16" t="s">
        <v>17</v>
      </c>
      <c r="E9" s="13">
        <v>2654.9</v>
      </c>
      <c r="F9" s="18"/>
      <c r="G9" s="13">
        <f t="shared" si="0"/>
        <v>2654.9</v>
      </c>
    </row>
    <row r="10" spans="1:7" x14ac:dyDescent="0.25">
      <c r="A10" s="12">
        <v>7</v>
      </c>
      <c r="B10" s="15" t="s">
        <v>16</v>
      </c>
      <c r="C10" s="16" t="s">
        <v>1</v>
      </c>
      <c r="D10" s="17">
        <v>42123</v>
      </c>
      <c r="E10" s="13">
        <v>4394</v>
      </c>
      <c r="F10" s="18"/>
      <c r="G10" s="13">
        <f t="shared" si="0"/>
        <v>4394</v>
      </c>
    </row>
    <row r="11" spans="1:7" x14ac:dyDescent="0.25">
      <c r="A11" s="12">
        <v>8</v>
      </c>
      <c r="B11" s="15" t="s">
        <v>18</v>
      </c>
      <c r="C11" s="16" t="s">
        <v>1</v>
      </c>
      <c r="D11" s="17">
        <v>42765</v>
      </c>
      <c r="E11" s="13">
        <v>6573.52</v>
      </c>
      <c r="F11" s="18">
        <v>2000</v>
      </c>
      <c r="G11" s="13">
        <f t="shared" si="0"/>
        <v>4573.5200000000004</v>
      </c>
    </row>
    <row r="12" spans="1:7" x14ac:dyDescent="0.25">
      <c r="A12" s="14">
        <v>9</v>
      </c>
      <c r="B12" s="15" t="s">
        <v>18</v>
      </c>
      <c r="C12" s="16" t="s">
        <v>1</v>
      </c>
      <c r="D12" s="17" t="s">
        <v>44</v>
      </c>
      <c r="E12" s="13">
        <v>5000</v>
      </c>
      <c r="F12" s="18"/>
      <c r="G12" s="13">
        <f t="shared" si="0"/>
        <v>5000</v>
      </c>
    </row>
    <row r="13" spans="1:7" x14ac:dyDescent="0.25">
      <c r="A13" s="12">
        <v>10</v>
      </c>
      <c r="B13" s="15" t="s">
        <v>19</v>
      </c>
      <c r="C13" s="16" t="s">
        <v>1</v>
      </c>
      <c r="D13" s="17">
        <v>42750</v>
      </c>
      <c r="E13" s="13">
        <v>741.76</v>
      </c>
      <c r="F13" s="18">
        <v>300</v>
      </c>
      <c r="G13" s="13">
        <f t="shared" si="0"/>
        <v>441.76</v>
      </c>
    </row>
    <row r="14" spans="1:7" x14ac:dyDescent="0.25">
      <c r="A14" s="12">
        <v>11</v>
      </c>
      <c r="B14" s="19" t="s">
        <v>20</v>
      </c>
      <c r="C14" s="16" t="s">
        <v>21</v>
      </c>
      <c r="D14" s="20">
        <v>42776</v>
      </c>
      <c r="E14" s="13">
        <v>1500</v>
      </c>
      <c r="F14" s="13">
        <v>800</v>
      </c>
      <c r="G14" s="13">
        <f t="shared" si="0"/>
        <v>700</v>
      </c>
    </row>
    <row r="15" spans="1:7" x14ac:dyDescent="0.25">
      <c r="A15" s="14">
        <v>12</v>
      </c>
      <c r="B15" s="19" t="s">
        <v>22</v>
      </c>
      <c r="C15" s="16" t="s">
        <v>21</v>
      </c>
      <c r="D15" s="20">
        <v>42704</v>
      </c>
      <c r="E15" s="13">
        <v>600</v>
      </c>
      <c r="F15" s="13"/>
      <c r="G15" s="13">
        <f t="shared" si="0"/>
        <v>600</v>
      </c>
    </row>
    <row r="16" spans="1:7" x14ac:dyDescent="0.25">
      <c r="A16" s="12">
        <v>13</v>
      </c>
      <c r="B16" s="19" t="s">
        <v>24</v>
      </c>
      <c r="C16" s="16" t="s">
        <v>21</v>
      </c>
      <c r="D16" s="20">
        <v>42789</v>
      </c>
      <c r="E16" s="13">
        <v>2691.6</v>
      </c>
      <c r="F16" s="13">
        <v>1710</v>
      </c>
      <c r="G16" s="13">
        <f t="shared" si="0"/>
        <v>981.59999999999991</v>
      </c>
    </row>
    <row r="17" spans="1:7" x14ac:dyDescent="0.25">
      <c r="A17" s="12">
        <v>14</v>
      </c>
      <c r="B17" s="19" t="s">
        <v>24</v>
      </c>
      <c r="C17" s="16" t="s">
        <v>21</v>
      </c>
      <c r="D17" s="20">
        <v>42800</v>
      </c>
      <c r="E17" s="13">
        <v>3691.6</v>
      </c>
      <c r="F17" s="13"/>
      <c r="G17" s="13">
        <f t="shared" si="0"/>
        <v>3691.6</v>
      </c>
    </row>
    <row r="18" spans="1:7" x14ac:dyDescent="0.25">
      <c r="A18" s="14">
        <v>15</v>
      </c>
      <c r="B18" s="19" t="s">
        <v>39</v>
      </c>
      <c r="C18" s="16" t="s">
        <v>21</v>
      </c>
      <c r="D18" s="20">
        <v>42765</v>
      </c>
      <c r="E18" s="13">
        <v>448.92000000000007</v>
      </c>
      <c r="F18" s="13"/>
      <c r="G18" s="13">
        <f t="shared" si="0"/>
        <v>448.92000000000007</v>
      </c>
    </row>
    <row r="19" spans="1:7" x14ac:dyDescent="0.25">
      <c r="A19" s="12">
        <v>16</v>
      </c>
      <c r="B19" s="19" t="s">
        <v>39</v>
      </c>
      <c r="C19" s="16" t="s">
        <v>21</v>
      </c>
      <c r="D19" s="20" t="s">
        <v>44</v>
      </c>
      <c r="E19" s="13">
        <v>1112.1199999999999</v>
      </c>
      <c r="F19" s="13"/>
      <c r="G19" s="13">
        <f t="shared" si="0"/>
        <v>1112.1199999999999</v>
      </c>
    </row>
    <row r="20" spans="1:7" x14ac:dyDescent="0.25">
      <c r="A20" s="12">
        <v>17</v>
      </c>
      <c r="B20" s="19" t="s">
        <v>23</v>
      </c>
      <c r="C20" s="16" t="s">
        <v>21</v>
      </c>
      <c r="D20" s="20">
        <v>42793</v>
      </c>
      <c r="E20" s="13">
        <v>1132.1999999999998</v>
      </c>
      <c r="F20" s="13">
        <v>1132.2</v>
      </c>
      <c r="G20" s="13">
        <f t="shared" si="0"/>
        <v>0</v>
      </c>
    </row>
    <row r="21" spans="1:7" s="3" customFormat="1" x14ac:dyDescent="0.25">
      <c r="A21" s="14"/>
      <c r="B21" s="21"/>
      <c r="C21" s="12"/>
      <c r="D21" s="21" t="s">
        <v>25</v>
      </c>
      <c r="E21" s="22">
        <f>SUM(E5:E20)</f>
        <v>35696.619999999995</v>
      </c>
      <c r="F21" s="23">
        <f>SUM(F5:F20)</f>
        <v>6106.2</v>
      </c>
      <c r="G21" s="23">
        <f>SUM(G5:G20)</f>
        <v>29590.419999999995</v>
      </c>
    </row>
    <row r="22" spans="1:7" x14ac:dyDescent="0.25">
      <c r="A22" s="24"/>
      <c r="B22" s="25"/>
      <c r="F22" s="26"/>
    </row>
    <row r="23" spans="1:7" x14ac:dyDescent="0.25">
      <c r="A23"/>
      <c r="B23" s="3" t="s">
        <v>26</v>
      </c>
      <c r="C23" s="3"/>
      <c r="D23" s="3"/>
      <c r="E23" s="3" t="s">
        <v>27</v>
      </c>
      <c r="F23" s="28"/>
      <c r="G23" s="4"/>
    </row>
    <row r="24" spans="1:7" x14ac:dyDescent="0.25">
      <c r="B24" t="s">
        <v>35</v>
      </c>
      <c r="E24" t="s">
        <v>29</v>
      </c>
    </row>
    <row r="25" spans="1:7" x14ac:dyDescent="0.25">
      <c r="A25"/>
      <c r="F25" s="5"/>
    </row>
    <row r="26" spans="1:7" x14ac:dyDescent="0.25">
      <c r="A26"/>
      <c r="F26" s="5"/>
    </row>
    <row r="27" spans="1:7" x14ac:dyDescent="0.25">
      <c r="A27"/>
      <c r="F27" s="5"/>
      <c r="G27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zoomScaleNormal="100" workbookViewId="0">
      <selection sqref="A1:XFD1048576"/>
    </sheetView>
  </sheetViews>
  <sheetFormatPr defaultRowHeight="15" x14ac:dyDescent="0.25"/>
  <cols>
    <col min="1" max="1" width="5.7109375" style="1" customWidth="1"/>
    <col min="2" max="2" width="19.85546875" customWidth="1"/>
    <col min="3" max="3" width="11.85546875" bestFit="1" customWidth="1"/>
    <col min="4" max="4" width="12.42578125" bestFit="1" customWidth="1"/>
    <col min="5" max="5" width="14.7109375" bestFit="1" customWidth="1"/>
    <col min="6" max="6" width="11.140625" style="10" bestFit="1" customWidth="1"/>
    <col min="7" max="7" width="12.140625" style="27" bestFit="1" customWidth="1"/>
  </cols>
  <sheetData>
    <row r="1" spans="1:7" x14ac:dyDescent="0.25">
      <c r="B1" s="2" t="s">
        <v>0</v>
      </c>
      <c r="C1" s="3" t="s">
        <v>1</v>
      </c>
      <c r="D1" s="3"/>
      <c r="E1" s="4"/>
      <c r="F1" s="5" t="s">
        <v>2</v>
      </c>
      <c r="G1" s="6">
        <v>42805</v>
      </c>
    </row>
    <row r="2" spans="1:7" x14ac:dyDescent="0.25">
      <c r="B2" s="2" t="s">
        <v>3</v>
      </c>
      <c r="C2" s="3" t="s">
        <v>4</v>
      </c>
      <c r="D2" s="3"/>
      <c r="E2" s="7"/>
      <c r="F2" s="5"/>
      <c r="G2" s="8" t="s">
        <v>48</v>
      </c>
    </row>
    <row r="3" spans="1:7" x14ac:dyDescent="0.25">
      <c r="E3" s="9"/>
      <c r="G3" s="11"/>
    </row>
    <row r="4" spans="1:7" s="5" customFormat="1" x14ac:dyDescent="0.25">
      <c r="A4" s="12" t="s">
        <v>6</v>
      </c>
      <c r="B4" s="12" t="s">
        <v>7</v>
      </c>
      <c r="C4" s="12" t="s">
        <v>8</v>
      </c>
      <c r="D4" s="12" t="s">
        <v>9</v>
      </c>
      <c r="E4" s="12" t="s">
        <v>10</v>
      </c>
      <c r="F4" s="12" t="s">
        <v>11</v>
      </c>
      <c r="G4" s="13" t="s">
        <v>12</v>
      </c>
    </row>
    <row r="5" spans="1:7" x14ac:dyDescent="0.25">
      <c r="A5" s="14">
        <v>1</v>
      </c>
      <c r="B5" s="15" t="s">
        <v>13</v>
      </c>
      <c r="C5" s="16" t="s">
        <v>1</v>
      </c>
      <c r="D5" s="17">
        <v>40923</v>
      </c>
      <c r="E5" s="13">
        <v>2700</v>
      </c>
      <c r="F5" s="18"/>
      <c r="G5" s="13">
        <f>E5-F5</f>
        <v>2700</v>
      </c>
    </row>
    <row r="6" spans="1:7" x14ac:dyDescent="0.25">
      <c r="A6" s="12">
        <v>2</v>
      </c>
      <c r="B6" s="15" t="s">
        <v>14</v>
      </c>
      <c r="C6" s="16" t="s">
        <v>1</v>
      </c>
      <c r="D6" s="17">
        <v>41182</v>
      </c>
      <c r="E6" s="13">
        <v>1192</v>
      </c>
      <c r="F6" s="18"/>
      <c r="G6" s="13">
        <f t="shared" ref="G6:G21" si="0">E6-F6</f>
        <v>1192</v>
      </c>
    </row>
    <row r="7" spans="1:7" x14ac:dyDescent="0.25">
      <c r="A7" s="14">
        <v>3</v>
      </c>
      <c r="B7" s="15" t="s">
        <v>15</v>
      </c>
      <c r="C7" s="16" t="s">
        <v>1</v>
      </c>
      <c r="D7" s="16"/>
      <c r="E7" s="13">
        <v>1100</v>
      </c>
      <c r="F7" s="18"/>
      <c r="G7" s="13">
        <f t="shared" si="0"/>
        <v>1100</v>
      </c>
    </row>
    <row r="8" spans="1:7" x14ac:dyDescent="0.25">
      <c r="A8" s="12">
        <v>4</v>
      </c>
      <c r="B8" s="15" t="s">
        <v>16</v>
      </c>
      <c r="C8" s="16" t="s">
        <v>1</v>
      </c>
      <c r="D8" s="16" t="s">
        <v>17</v>
      </c>
      <c r="E8" s="13">
        <v>2654.9</v>
      </c>
      <c r="F8" s="18"/>
      <c r="G8" s="13">
        <f t="shared" si="0"/>
        <v>2654.9</v>
      </c>
    </row>
    <row r="9" spans="1:7" x14ac:dyDescent="0.25">
      <c r="A9" s="14">
        <v>5</v>
      </c>
      <c r="B9" s="15" t="s">
        <v>16</v>
      </c>
      <c r="C9" s="16" t="s">
        <v>1</v>
      </c>
      <c r="D9" s="17">
        <v>42123</v>
      </c>
      <c r="E9" s="13">
        <v>4394</v>
      </c>
      <c r="F9" s="18"/>
      <c r="G9" s="13">
        <f t="shared" si="0"/>
        <v>4394</v>
      </c>
    </row>
    <row r="10" spans="1:7" x14ac:dyDescent="0.25">
      <c r="A10" s="12">
        <v>6</v>
      </c>
      <c r="B10" s="15" t="s">
        <v>18</v>
      </c>
      <c r="C10" s="16" t="s">
        <v>1</v>
      </c>
      <c r="D10" s="17">
        <v>42765</v>
      </c>
      <c r="E10" s="13">
        <v>4573.5200000000004</v>
      </c>
      <c r="F10" s="18">
        <v>2000</v>
      </c>
      <c r="G10" s="13">
        <f t="shared" si="0"/>
        <v>2573.5200000000004</v>
      </c>
    </row>
    <row r="11" spans="1:7" x14ac:dyDescent="0.25">
      <c r="A11" s="14">
        <v>7</v>
      </c>
      <c r="B11" s="15" t="s">
        <v>18</v>
      </c>
      <c r="C11" s="16" t="s">
        <v>1</v>
      </c>
      <c r="D11" s="17" t="s">
        <v>44</v>
      </c>
      <c r="E11" s="13">
        <v>5000</v>
      </c>
      <c r="F11" s="18"/>
      <c r="G11" s="13">
        <f t="shared" si="0"/>
        <v>5000</v>
      </c>
    </row>
    <row r="12" spans="1:7" x14ac:dyDescent="0.25">
      <c r="A12" s="12">
        <v>8</v>
      </c>
      <c r="B12" s="15" t="s">
        <v>19</v>
      </c>
      <c r="C12" s="16" t="s">
        <v>1</v>
      </c>
      <c r="D12" s="17">
        <v>42750</v>
      </c>
      <c r="E12" s="13">
        <v>441.76</v>
      </c>
      <c r="F12" s="18"/>
      <c r="G12" s="13">
        <f t="shared" si="0"/>
        <v>441.76</v>
      </c>
    </row>
    <row r="13" spans="1:7" x14ac:dyDescent="0.25">
      <c r="A13" s="14">
        <v>9</v>
      </c>
      <c r="B13" s="15" t="s">
        <v>19</v>
      </c>
      <c r="C13" s="16" t="s">
        <v>1</v>
      </c>
      <c r="D13" s="17">
        <v>42809</v>
      </c>
      <c r="E13" s="13">
        <v>1340</v>
      </c>
      <c r="F13" s="18"/>
      <c r="G13" s="13">
        <f t="shared" si="0"/>
        <v>1340</v>
      </c>
    </row>
    <row r="14" spans="1:7" x14ac:dyDescent="0.25">
      <c r="A14" s="12">
        <v>10</v>
      </c>
      <c r="B14" s="19" t="s">
        <v>20</v>
      </c>
      <c r="C14" s="16" t="s">
        <v>21</v>
      </c>
      <c r="D14" s="20">
        <v>42776</v>
      </c>
      <c r="E14" s="13">
        <v>700</v>
      </c>
      <c r="F14" s="13">
        <v>700</v>
      </c>
      <c r="G14" s="13">
        <f t="shared" si="0"/>
        <v>0</v>
      </c>
    </row>
    <row r="15" spans="1:7" x14ac:dyDescent="0.25">
      <c r="A15" s="14">
        <v>11</v>
      </c>
      <c r="B15" s="19" t="s">
        <v>20</v>
      </c>
      <c r="C15" s="16" t="s">
        <v>21</v>
      </c>
      <c r="D15" s="20">
        <v>42810</v>
      </c>
      <c r="E15" s="13">
        <v>2185.6799999999998</v>
      </c>
      <c r="F15" s="13"/>
      <c r="G15" s="13">
        <f t="shared" si="0"/>
        <v>2185.6799999999998</v>
      </c>
    </row>
    <row r="16" spans="1:7" x14ac:dyDescent="0.25">
      <c r="A16" s="12">
        <v>12</v>
      </c>
      <c r="B16" s="19" t="s">
        <v>22</v>
      </c>
      <c r="C16" s="16" t="s">
        <v>21</v>
      </c>
      <c r="D16" s="20">
        <v>42704</v>
      </c>
      <c r="E16" s="13">
        <v>600</v>
      </c>
      <c r="F16" s="13"/>
      <c r="G16" s="13">
        <f t="shared" si="0"/>
        <v>600</v>
      </c>
    </row>
    <row r="17" spans="1:7" x14ac:dyDescent="0.25">
      <c r="A17" s="14">
        <v>13</v>
      </c>
      <c r="B17" s="19" t="s">
        <v>24</v>
      </c>
      <c r="C17" s="16" t="s">
        <v>21</v>
      </c>
      <c r="D17" s="20">
        <v>42789</v>
      </c>
      <c r="E17" s="13">
        <v>981.59999999999991</v>
      </c>
      <c r="F17" s="13">
        <v>981.6</v>
      </c>
      <c r="G17" s="13">
        <f t="shared" si="0"/>
        <v>0</v>
      </c>
    </row>
    <row r="18" spans="1:7" x14ac:dyDescent="0.25">
      <c r="A18" s="12">
        <v>14</v>
      </c>
      <c r="B18" s="19" t="s">
        <v>24</v>
      </c>
      <c r="C18" s="16" t="s">
        <v>21</v>
      </c>
      <c r="D18" s="20">
        <v>42800</v>
      </c>
      <c r="E18" s="13">
        <v>3691.6</v>
      </c>
      <c r="F18" s="13">
        <v>1100</v>
      </c>
      <c r="G18" s="13">
        <f t="shared" si="0"/>
        <v>2591.6</v>
      </c>
    </row>
    <row r="19" spans="1:7" x14ac:dyDescent="0.25">
      <c r="A19" s="14">
        <v>15</v>
      </c>
      <c r="B19" s="19" t="s">
        <v>39</v>
      </c>
      <c r="C19" s="16" t="s">
        <v>21</v>
      </c>
      <c r="D19" s="20">
        <v>42765</v>
      </c>
      <c r="E19" s="13">
        <v>448.92000000000007</v>
      </c>
      <c r="F19" s="13">
        <v>448.92</v>
      </c>
      <c r="G19" s="13">
        <f t="shared" si="0"/>
        <v>0</v>
      </c>
    </row>
    <row r="20" spans="1:7" x14ac:dyDescent="0.25">
      <c r="A20" s="12">
        <v>16</v>
      </c>
      <c r="B20" s="19" t="s">
        <v>39</v>
      </c>
      <c r="C20" s="16" t="s">
        <v>21</v>
      </c>
      <c r="D20" s="20" t="s">
        <v>44</v>
      </c>
      <c r="E20" s="13">
        <v>1112.1199999999999</v>
      </c>
      <c r="F20" s="13"/>
      <c r="G20" s="13">
        <f t="shared" si="0"/>
        <v>1112.1199999999999</v>
      </c>
    </row>
    <row r="21" spans="1:7" x14ac:dyDescent="0.25">
      <c r="A21" s="14">
        <v>17</v>
      </c>
      <c r="B21" s="19" t="s">
        <v>23</v>
      </c>
      <c r="C21" s="16" t="s">
        <v>21</v>
      </c>
      <c r="D21" s="20">
        <v>42807</v>
      </c>
      <c r="E21" s="13">
        <v>3000</v>
      </c>
      <c r="F21" s="13">
        <v>1500</v>
      </c>
      <c r="G21" s="13">
        <f t="shared" si="0"/>
        <v>1500</v>
      </c>
    </row>
    <row r="22" spans="1:7" s="3" customFormat="1" x14ac:dyDescent="0.25">
      <c r="A22" s="14"/>
      <c r="B22" s="21"/>
      <c r="C22" s="12"/>
      <c r="D22" s="21" t="s">
        <v>25</v>
      </c>
      <c r="E22" s="22">
        <f>SUM(E5:E21)</f>
        <v>36116.1</v>
      </c>
      <c r="F22" s="23">
        <f>SUM(F5:F21)</f>
        <v>6730.52</v>
      </c>
      <c r="G22" s="23">
        <f>SUM(G5:G21)</f>
        <v>29385.579999999994</v>
      </c>
    </row>
    <row r="23" spans="1:7" x14ac:dyDescent="0.25">
      <c r="A23" s="24"/>
      <c r="B23" s="25"/>
      <c r="F23" s="26"/>
    </row>
    <row r="24" spans="1:7" x14ac:dyDescent="0.25">
      <c r="A24"/>
      <c r="B24" s="3" t="s">
        <v>26</v>
      </c>
      <c r="C24" s="3"/>
      <c r="D24" s="3"/>
      <c r="E24" s="3" t="s">
        <v>27</v>
      </c>
      <c r="F24" s="28"/>
      <c r="G24" s="4"/>
    </row>
    <row r="25" spans="1:7" x14ac:dyDescent="0.25">
      <c r="B25" t="s">
        <v>35</v>
      </c>
      <c r="E25" t="s">
        <v>29</v>
      </c>
    </row>
    <row r="26" spans="1:7" x14ac:dyDescent="0.25">
      <c r="A26"/>
      <c r="F26" s="5"/>
    </row>
    <row r="27" spans="1:7" x14ac:dyDescent="0.25">
      <c r="A27"/>
      <c r="F27" s="5"/>
    </row>
    <row r="28" spans="1:7" x14ac:dyDescent="0.25">
      <c r="A28"/>
      <c r="F28" s="5"/>
      <c r="G28"/>
    </row>
  </sheetData>
  <pageMargins left="0.7" right="0.7" top="0.75" bottom="0.75" header="0.3" footer="0.3"/>
  <pageSetup paperSize="9" scale="99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zoomScaleNormal="100" workbookViewId="0">
      <selection activeCell="M18" sqref="M18"/>
    </sheetView>
  </sheetViews>
  <sheetFormatPr defaultRowHeight="15" x14ac:dyDescent="0.25"/>
  <cols>
    <col min="1" max="1" width="5.7109375" style="1" customWidth="1"/>
    <col min="2" max="2" width="19.85546875" customWidth="1"/>
    <col min="3" max="3" width="11.85546875" bestFit="1" customWidth="1"/>
    <col min="4" max="4" width="12.42578125" bestFit="1" customWidth="1"/>
    <col min="5" max="5" width="14.7109375" bestFit="1" customWidth="1"/>
    <col min="6" max="6" width="11.140625" style="10" bestFit="1" customWidth="1"/>
    <col min="7" max="7" width="9.5703125" style="10" bestFit="1" customWidth="1"/>
    <col min="8" max="8" width="12.140625" style="27" bestFit="1" customWidth="1"/>
  </cols>
  <sheetData>
    <row r="1" spans="1:8" x14ac:dyDescent="0.25">
      <c r="B1" s="2" t="s">
        <v>0</v>
      </c>
      <c r="C1" s="3" t="s">
        <v>1</v>
      </c>
      <c r="D1" s="3"/>
      <c r="E1" s="4"/>
      <c r="F1" s="5" t="s">
        <v>2</v>
      </c>
      <c r="G1" s="5"/>
      <c r="H1" s="6">
        <v>42812</v>
      </c>
    </row>
    <row r="2" spans="1:8" x14ac:dyDescent="0.25">
      <c r="B2" s="2" t="s">
        <v>3</v>
      </c>
      <c r="C2" s="3" t="s">
        <v>4</v>
      </c>
      <c r="D2" s="3"/>
      <c r="E2" s="7"/>
      <c r="F2" s="5"/>
      <c r="G2" s="5"/>
      <c r="H2" s="8" t="s">
        <v>49</v>
      </c>
    </row>
    <row r="3" spans="1:8" x14ac:dyDescent="0.25">
      <c r="E3" s="9"/>
      <c r="H3" s="11"/>
    </row>
    <row r="4" spans="1:8" s="5" customFormat="1" x14ac:dyDescent="0.25">
      <c r="A4" s="12" t="s">
        <v>6</v>
      </c>
      <c r="B4" s="12" t="s">
        <v>7</v>
      </c>
      <c r="C4" s="12" t="s">
        <v>8</v>
      </c>
      <c r="D4" s="12" t="s">
        <v>9</v>
      </c>
      <c r="E4" s="12" t="s">
        <v>10</v>
      </c>
      <c r="F4" s="12" t="s">
        <v>11</v>
      </c>
      <c r="G4" s="12" t="s">
        <v>31</v>
      </c>
      <c r="H4" s="13" t="s">
        <v>12</v>
      </c>
    </row>
    <row r="5" spans="1:8" x14ac:dyDescent="0.25">
      <c r="A5" s="14">
        <v>1</v>
      </c>
      <c r="B5" s="15" t="s">
        <v>13</v>
      </c>
      <c r="C5" s="16" t="s">
        <v>1</v>
      </c>
      <c r="D5" s="17">
        <v>40923</v>
      </c>
      <c r="E5" s="13">
        <v>2700</v>
      </c>
      <c r="F5" s="18"/>
      <c r="G5" s="18"/>
      <c r="H5" s="13">
        <f>E5-F5-G5</f>
        <v>2700</v>
      </c>
    </row>
    <row r="6" spans="1:8" x14ac:dyDescent="0.25">
      <c r="A6" s="12">
        <v>2</v>
      </c>
      <c r="B6" s="15" t="s">
        <v>14</v>
      </c>
      <c r="C6" s="16" t="s">
        <v>1</v>
      </c>
      <c r="D6" s="17">
        <v>41182</v>
      </c>
      <c r="E6" s="13">
        <v>1192</v>
      </c>
      <c r="F6" s="18"/>
      <c r="G6" s="18"/>
      <c r="H6" s="13">
        <f t="shared" ref="H6:H20" si="0">E6-F6-G6</f>
        <v>1192</v>
      </c>
    </row>
    <row r="7" spans="1:8" x14ac:dyDescent="0.25">
      <c r="A7" s="14">
        <v>3</v>
      </c>
      <c r="B7" s="15" t="s">
        <v>15</v>
      </c>
      <c r="C7" s="16" t="s">
        <v>1</v>
      </c>
      <c r="D7" s="16"/>
      <c r="E7" s="13">
        <v>1100</v>
      </c>
      <c r="F7" s="18"/>
      <c r="G7" s="18"/>
      <c r="H7" s="13">
        <f t="shared" si="0"/>
        <v>1100</v>
      </c>
    </row>
    <row r="8" spans="1:8" x14ac:dyDescent="0.25">
      <c r="A8" s="14">
        <v>4</v>
      </c>
      <c r="B8" s="15" t="s">
        <v>16</v>
      </c>
      <c r="C8" s="16" t="s">
        <v>1</v>
      </c>
      <c r="D8" s="16" t="s">
        <v>17</v>
      </c>
      <c r="E8" s="13">
        <v>2654.9</v>
      </c>
      <c r="F8" s="18"/>
      <c r="G8" s="18"/>
      <c r="H8" s="13">
        <f t="shared" si="0"/>
        <v>2654.9</v>
      </c>
    </row>
    <row r="9" spans="1:8" x14ac:dyDescent="0.25">
      <c r="A9" s="12">
        <v>5</v>
      </c>
      <c r="B9" s="15" t="s">
        <v>16</v>
      </c>
      <c r="C9" s="16" t="s">
        <v>1</v>
      </c>
      <c r="D9" s="17">
        <v>42123</v>
      </c>
      <c r="E9" s="13">
        <v>4394</v>
      </c>
      <c r="F9" s="18"/>
      <c r="G9" s="18"/>
      <c r="H9" s="13">
        <f t="shared" si="0"/>
        <v>4394</v>
      </c>
    </row>
    <row r="10" spans="1:8" x14ac:dyDescent="0.25">
      <c r="A10" s="14">
        <v>6</v>
      </c>
      <c r="B10" s="15" t="s">
        <v>18</v>
      </c>
      <c r="C10" s="16" t="s">
        <v>1</v>
      </c>
      <c r="D10" s="17">
        <v>42765</v>
      </c>
      <c r="E10" s="13">
        <v>2573.5200000000004</v>
      </c>
      <c r="F10" s="18">
        <v>1573.52</v>
      </c>
      <c r="G10" s="18"/>
      <c r="H10" s="13">
        <f t="shared" si="0"/>
        <v>1000.0000000000005</v>
      </c>
    </row>
    <row r="11" spans="1:8" x14ac:dyDescent="0.25">
      <c r="A11" s="14">
        <v>7</v>
      </c>
      <c r="B11" s="15" t="s">
        <v>18</v>
      </c>
      <c r="C11" s="16" t="s">
        <v>1</v>
      </c>
      <c r="D11" s="17" t="s">
        <v>44</v>
      </c>
      <c r="E11" s="13">
        <v>5000</v>
      </c>
      <c r="F11" s="18"/>
      <c r="G11" s="18"/>
      <c r="H11" s="13">
        <f t="shared" si="0"/>
        <v>5000</v>
      </c>
    </row>
    <row r="12" spans="1:8" x14ac:dyDescent="0.25">
      <c r="A12" s="12">
        <v>8</v>
      </c>
      <c r="B12" s="15" t="s">
        <v>19</v>
      </c>
      <c r="C12" s="16" t="s">
        <v>1</v>
      </c>
      <c r="D12" s="17">
        <v>42750</v>
      </c>
      <c r="E12" s="13">
        <v>441.76</v>
      </c>
      <c r="F12" s="18">
        <v>441.76</v>
      </c>
      <c r="G12" s="18"/>
      <c r="H12" s="13">
        <f t="shared" si="0"/>
        <v>0</v>
      </c>
    </row>
    <row r="13" spans="1:8" x14ac:dyDescent="0.25">
      <c r="A13" s="14">
        <v>9</v>
      </c>
      <c r="B13" s="15" t="s">
        <v>19</v>
      </c>
      <c r="C13" s="16" t="s">
        <v>1</v>
      </c>
      <c r="D13" s="17">
        <v>42809</v>
      </c>
      <c r="E13" s="13">
        <v>1340</v>
      </c>
      <c r="F13" s="18"/>
      <c r="G13" s="18"/>
      <c r="H13" s="13">
        <f t="shared" si="0"/>
        <v>1340</v>
      </c>
    </row>
    <row r="14" spans="1:8" x14ac:dyDescent="0.25">
      <c r="A14" s="14">
        <v>10</v>
      </c>
      <c r="B14" s="19" t="s">
        <v>20</v>
      </c>
      <c r="C14" s="16" t="s">
        <v>21</v>
      </c>
      <c r="D14" s="20">
        <v>42810</v>
      </c>
      <c r="E14" s="13">
        <v>2185.6799999999998</v>
      </c>
      <c r="F14" s="13"/>
      <c r="G14" s="13"/>
      <c r="H14" s="13">
        <f t="shared" si="0"/>
        <v>2185.6799999999998</v>
      </c>
    </row>
    <row r="15" spans="1:8" x14ac:dyDescent="0.25">
      <c r="A15" s="12">
        <v>11</v>
      </c>
      <c r="B15" s="19" t="s">
        <v>22</v>
      </c>
      <c r="C15" s="16" t="s">
        <v>21</v>
      </c>
      <c r="D15" s="20">
        <v>42704</v>
      </c>
      <c r="E15" s="13">
        <v>600</v>
      </c>
      <c r="F15" s="13"/>
      <c r="G15" s="13">
        <v>350</v>
      </c>
      <c r="H15" s="13">
        <f t="shared" si="0"/>
        <v>250</v>
      </c>
    </row>
    <row r="16" spans="1:8" x14ac:dyDescent="0.25">
      <c r="A16" s="14">
        <v>12</v>
      </c>
      <c r="B16" s="19" t="s">
        <v>24</v>
      </c>
      <c r="C16" s="16" t="s">
        <v>21</v>
      </c>
      <c r="D16" s="20">
        <v>42800</v>
      </c>
      <c r="E16" s="13">
        <v>2591.6</v>
      </c>
      <c r="F16" s="13">
        <v>1000</v>
      </c>
      <c r="G16" s="13"/>
      <c r="H16" s="13">
        <f t="shared" si="0"/>
        <v>1591.6</v>
      </c>
    </row>
    <row r="17" spans="1:8" x14ac:dyDescent="0.25">
      <c r="A17" s="14">
        <v>13</v>
      </c>
      <c r="B17" s="19" t="s">
        <v>24</v>
      </c>
      <c r="C17" s="16" t="s">
        <v>21</v>
      </c>
      <c r="D17" s="20">
        <v>42814</v>
      </c>
      <c r="E17" s="13">
        <v>3691.6</v>
      </c>
      <c r="F17" s="13"/>
      <c r="G17" s="13"/>
      <c r="H17" s="13">
        <f t="shared" si="0"/>
        <v>3691.6</v>
      </c>
    </row>
    <row r="18" spans="1:8" x14ac:dyDescent="0.25">
      <c r="A18" s="12">
        <v>14</v>
      </c>
      <c r="B18" s="19" t="s">
        <v>39</v>
      </c>
      <c r="C18" s="16" t="s">
        <v>21</v>
      </c>
      <c r="D18" s="20" t="s">
        <v>44</v>
      </c>
      <c r="E18" s="13">
        <v>1112.1199999999999</v>
      </c>
      <c r="F18" s="13"/>
      <c r="G18" s="13"/>
      <c r="H18" s="13">
        <f t="shared" si="0"/>
        <v>1112.1199999999999</v>
      </c>
    </row>
    <row r="19" spans="1:8" x14ac:dyDescent="0.25">
      <c r="A19" s="14">
        <v>15</v>
      </c>
      <c r="B19" s="19" t="s">
        <v>23</v>
      </c>
      <c r="C19" s="16" t="s">
        <v>21</v>
      </c>
      <c r="D19" s="20">
        <v>42807</v>
      </c>
      <c r="E19" s="13">
        <v>1500</v>
      </c>
      <c r="F19" s="13">
        <v>1500</v>
      </c>
      <c r="G19" s="13"/>
      <c r="H19" s="13">
        <f t="shared" si="0"/>
        <v>0</v>
      </c>
    </row>
    <row r="20" spans="1:8" x14ac:dyDescent="0.25">
      <c r="A20" s="14">
        <v>16</v>
      </c>
      <c r="B20" s="19" t="s">
        <v>50</v>
      </c>
      <c r="C20" s="16" t="s">
        <v>1</v>
      </c>
      <c r="D20" s="20">
        <v>42814</v>
      </c>
      <c r="E20" s="13">
        <v>1761.01</v>
      </c>
      <c r="F20" s="13">
        <v>600</v>
      </c>
      <c r="G20" s="13"/>
      <c r="H20" s="13">
        <f t="shared" si="0"/>
        <v>1161.01</v>
      </c>
    </row>
    <row r="21" spans="1:8" s="3" customFormat="1" x14ac:dyDescent="0.25">
      <c r="A21" s="14"/>
      <c r="B21" s="21"/>
      <c r="C21" s="12"/>
      <c r="D21" s="21" t="s">
        <v>25</v>
      </c>
      <c r="E21" s="22">
        <f>SUM(E5:E20)</f>
        <v>34838.189999999995</v>
      </c>
      <c r="F21" s="23">
        <f>SUM(F5:F20)</f>
        <v>5115.28</v>
      </c>
      <c r="G21" s="23"/>
      <c r="H21" s="23">
        <f>SUM(H5:H20)</f>
        <v>29372.909999999996</v>
      </c>
    </row>
    <row r="22" spans="1:8" x14ac:dyDescent="0.25">
      <c r="A22" s="24"/>
      <c r="B22" s="25"/>
      <c r="F22" s="26"/>
      <c r="G22" s="26"/>
    </row>
    <row r="23" spans="1:8" x14ac:dyDescent="0.25">
      <c r="A23"/>
      <c r="B23" s="3" t="s">
        <v>26</v>
      </c>
      <c r="C23" s="3"/>
      <c r="D23" s="3"/>
      <c r="E23" s="3" t="s">
        <v>27</v>
      </c>
      <c r="F23" s="28"/>
      <c r="G23" s="28"/>
      <c r="H23" s="4"/>
    </row>
    <row r="24" spans="1:8" x14ac:dyDescent="0.25">
      <c r="B24" t="s">
        <v>35</v>
      </c>
      <c r="E24" t="s">
        <v>29</v>
      </c>
    </row>
    <row r="25" spans="1:8" x14ac:dyDescent="0.25">
      <c r="A25"/>
      <c r="F25" s="5"/>
      <c r="G25" s="5"/>
    </row>
    <row r="26" spans="1:8" x14ac:dyDescent="0.25">
      <c r="A26"/>
      <c r="F26" s="5"/>
      <c r="G26" s="5"/>
    </row>
    <row r="27" spans="1:8" x14ac:dyDescent="0.25">
      <c r="A27"/>
      <c r="F27" s="5"/>
      <c r="G27" s="5"/>
      <c r="H27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zoomScaleNormal="100" workbookViewId="0">
      <selection sqref="A1:XFD1048576"/>
    </sheetView>
  </sheetViews>
  <sheetFormatPr defaultRowHeight="15" x14ac:dyDescent="0.25"/>
  <cols>
    <col min="1" max="1" width="5.7109375" style="1" customWidth="1"/>
    <col min="2" max="2" width="19.85546875" customWidth="1"/>
    <col min="3" max="3" width="11.85546875" bestFit="1" customWidth="1"/>
    <col min="4" max="4" width="12.42578125" bestFit="1" customWidth="1"/>
    <col min="5" max="5" width="14.7109375" bestFit="1" customWidth="1"/>
    <col min="6" max="6" width="11.140625" style="10" bestFit="1" customWidth="1"/>
    <col min="7" max="7" width="12.140625" style="27" bestFit="1" customWidth="1"/>
  </cols>
  <sheetData>
    <row r="1" spans="1:7" x14ac:dyDescent="0.25">
      <c r="B1" s="2" t="s">
        <v>0</v>
      </c>
      <c r="C1" s="3" t="s">
        <v>1</v>
      </c>
      <c r="D1" s="3"/>
      <c r="E1" s="4"/>
      <c r="F1" s="5" t="s">
        <v>2</v>
      </c>
      <c r="G1" s="6">
        <v>42819</v>
      </c>
    </row>
    <row r="2" spans="1:7" x14ac:dyDescent="0.25">
      <c r="B2" s="2" t="s">
        <v>3</v>
      </c>
      <c r="C2" s="3" t="s">
        <v>4</v>
      </c>
      <c r="D2" s="3"/>
      <c r="E2" s="7"/>
      <c r="F2" s="5"/>
      <c r="G2" s="8" t="s">
        <v>51</v>
      </c>
    </row>
    <row r="3" spans="1:7" x14ac:dyDescent="0.25">
      <c r="E3" s="9"/>
      <c r="G3" s="11"/>
    </row>
    <row r="4" spans="1:7" s="5" customFormat="1" x14ac:dyDescent="0.25">
      <c r="A4" s="12" t="s">
        <v>6</v>
      </c>
      <c r="B4" s="12" t="s">
        <v>7</v>
      </c>
      <c r="C4" s="12" t="s">
        <v>8</v>
      </c>
      <c r="D4" s="12" t="s">
        <v>9</v>
      </c>
      <c r="E4" s="12" t="s">
        <v>10</v>
      </c>
      <c r="F4" s="12" t="s">
        <v>11</v>
      </c>
      <c r="G4" s="13" t="s">
        <v>12</v>
      </c>
    </row>
    <row r="5" spans="1:7" x14ac:dyDescent="0.25">
      <c r="A5" s="14">
        <v>1</v>
      </c>
      <c r="B5" s="15" t="s">
        <v>13</v>
      </c>
      <c r="C5" s="16" t="s">
        <v>1</v>
      </c>
      <c r="D5" s="17">
        <v>40923</v>
      </c>
      <c r="E5" s="13">
        <v>2700</v>
      </c>
      <c r="F5" s="18"/>
      <c r="G5" s="13">
        <f>E5-F5</f>
        <v>2700</v>
      </c>
    </row>
    <row r="6" spans="1:7" x14ac:dyDescent="0.25">
      <c r="A6" s="12">
        <v>2</v>
      </c>
      <c r="B6" s="15" t="s">
        <v>14</v>
      </c>
      <c r="C6" s="16" t="s">
        <v>1</v>
      </c>
      <c r="D6" s="17">
        <v>41182</v>
      </c>
      <c r="E6" s="13">
        <v>1192</v>
      </c>
      <c r="F6" s="18"/>
      <c r="G6" s="13">
        <f t="shared" ref="G6:G22" si="0">E6-F6</f>
        <v>1192</v>
      </c>
    </row>
    <row r="7" spans="1:7" x14ac:dyDescent="0.25">
      <c r="A7" s="14">
        <v>3</v>
      </c>
      <c r="B7" s="15" t="s">
        <v>15</v>
      </c>
      <c r="C7" s="16" t="s">
        <v>1</v>
      </c>
      <c r="D7" s="16"/>
      <c r="E7" s="13">
        <v>1100</v>
      </c>
      <c r="F7" s="18"/>
      <c r="G7" s="13">
        <f t="shared" si="0"/>
        <v>1100</v>
      </c>
    </row>
    <row r="8" spans="1:7" x14ac:dyDescent="0.25">
      <c r="A8" s="14">
        <v>4</v>
      </c>
      <c r="B8" s="15" t="s">
        <v>16</v>
      </c>
      <c r="C8" s="16" t="s">
        <v>1</v>
      </c>
      <c r="D8" s="16" t="s">
        <v>17</v>
      </c>
      <c r="E8" s="13">
        <v>2654.9</v>
      </c>
      <c r="F8" s="18"/>
      <c r="G8" s="13">
        <f t="shared" si="0"/>
        <v>2654.9</v>
      </c>
    </row>
    <row r="9" spans="1:7" x14ac:dyDescent="0.25">
      <c r="A9" s="12">
        <v>5</v>
      </c>
      <c r="B9" s="15" t="s">
        <v>16</v>
      </c>
      <c r="C9" s="16" t="s">
        <v>1</v>
      </c>
      <c r="D9" s="17">
        <v>42123</v>
      </c>
      <c r="E9" s="13">
        <v>4394</v>
      </c>
      <c r="F9" s="18"/>
      <c r="G9" s="13">
        <f t="shared" si="0"/>
        <v>4394</v>
      </c>
    </row>
    <row r="10" spans="1:7" x14ac:dyDescent="0.25">
      <c r="A10" s="14">
        <v>6</v>
      </c>
      <c r="B10" s="15" t="s">
        <v>18</v>
      </c>
      <c r="C10" s="16" t="s">
        <v>1</v>
      </c>
      <c r="D10" s="17">
        <v>42765</v>
      </c>
      <c r="E10" s="13">
        <v>1000.0000000000005</v>
      </c>
      <c r="F10" s="18">
        <v>1000</v>
      </c>
      <c r="G10" s="13">
        <f t="shared" si="0"/>
        <v>0</v>
      </c>
    </row>
    <row r="11" spans="1:7" x14ac:dyDescent="0.25">
      <c r="A11" s="14">
        <v>7</v>
      </c>
      <c r="B11" s="15" t="s">
        <v>18</v>
      </c>
      <c r="C11" s="16" t="s">
        <v>1</v>
      </c>
      <c r="D11" s="17" t="s">
        <v>44</v>
      </c>
      <c r="E11" s="13">
        <v>5000</v>
      </c>
      <c r="F11" s="18"/>
      <c r="G11" s="13">
        <f t="shared" si="0"/>
        <v>5000</v>
      </c>
    </row>
    <row r="12" spans="1:7" x14ac:dyDescent="0.25">
      <c r="A12" s="12">
        <v>8</v>
      </c>
      <c r="B12" s="15" t="s">
        <v>18</v>
      </c>
      <c r="C12" s="16" t="s">
        <v>1</v>
      </c>
      <c r="D12" s="17">
        <v>42824</v>
      </c>
      <c r="E12" s="13">
        <v>4339</v>
      </c>
      <c r="F12" s="18"/>
      <c r="G12" s="13">
        <f t="shared" si="0"/>
        <v>4339</v>
      </c>
    </row>
    <row r="13" spans="1:7" x14ac:dyDescent="0.25">
      <c r="A13" s="14">
        <v>9</v>
      </c>
      <c r="B13" s="15" t="s">
        <v>19</v>
      </c>
      <c r="C13" s="16" t="s">
        <v>1</v>
      </c>
      <c r="D13" s="17">
        <v>42809</v>
      </c>
      <c r="E13" s="13">
        <v>1340</v>
      </c>
      <c r="F13" s="18">
        <v>350</v>
      </c>
      <c r="G13" s="13">
        <f t="shared" si="0"/>
        <v>990</v>
      </c>
    </row>
    <row r="14" spans="1:7" x14ac:dyDescent="0.25">
      <c r="A14" s="14">
        <v>10</v>
      </c>
      <c r="B14" s="19" t="s">
        <v>20</v>
      </c>
      <c r="C14" s="16" t="s">
        <v>21</v>
      </c>
      <c r="D14" s="20">
        <v>42810</v>
      </c>
      <c r="E14" s="13">
        <v>2185.6799999999998</v>
      </c>
      <c r="F14" s="13"/>
      <c r="G14" s="13">
        <f t="shared" si="0"/>
        <v>2185.6799999999998</v>
      </c>
    </row>
    <row r="15" spans="1:7" x14ac:dyDescent="0.25">
      <c r="A15" s="12">
        <v>11</v>
      </c>
      <c r="B15" s="19" t="s">
        <v>22</v>
      </c>
      <c r="C15" s="16" t="s">
        <v>21</v>
      </c>
      <c r="D15" s="20">
        <v>42704</v>
      </c>
      <c r="E15" s="13">
        <v>250</v>
      </c>
      <c r="F15" s="13"/>
      <c r="G15" s="13">
        <f t="shared" si="0"/>
        <v>250</v>
      </c>
    </row>
    <row r="16" spans="1:7" x14ac:dyDescent="0.25">
      <c r="A16" s="14">
        <v>12</v>
      </c>
      <c r="B16" s="19" t="s">
        <v>24</v>
      </c>
      <c r="C16" s="16" t="s">
        <v>21</v>
      </c>
      <c r="D16" s="20">
        <v>42800</v>
      </c>
      <c r="E16" s="13">
        <v>1591.6</v>
      </c>
      <c r="F16" s="13">
        <v>1591.6</v>
      </c>
      <c r="G16" s="13">
        <f t="shared" si="0"/>
        <v>0</v>
      </c>
    </row>
    <row r="17" spans="1:7" x14ac:dyDescent="0.25">
      <c r="A17" s="14">
        <v>13</v>
      </c>
      <c r="B17" s="19" t="s">
        <v>24</v>
      </c>
      <c r="C17" s="16" t="s">
        <v>21</v>
      </c>
      <c r="D17" s="20">
        <v>42814</v>
      </c>
      <c r="E17" s="13">
        <v>3691.6</v>
      </c>
      <c r="F17" s="13"/>
      <c r="G17" s="13">
        <f t="shared" si="0"/>
        <v>3691.6</v>
      </c>
    </row>
    <row r="18" spans="1:7" x14ac:dyDescent="0.25">
      <c r="A18" s="12">
        <v>14</v>
      </c>
      <c r="B18" s="19" t="s">
        <v>24</v>
      </c>
      <c r="C18" s="16" t="s">
        <v>21</v>
      </c>
      <c r="D18" s="20">
        <v>42824</v>
      </c>
      <c r="E18" s="13">
        <v>3691.6</v>
      </c>
      <c r="F18" s="13"/>
      <c r="G18" s="13">
        <f t="shared" si="0"/>
        <v>3691.6</v>
      </c>
    </row>
    <row r="19" spans="1:7" x14ac:dyDescent="0.25">
      <c r="A19" s="14">
        <v>15</v>
      </c>
      <c r="B19" s="19" t="s">
        <v>39</v>
      </c>
      <c r="C19" s="16" t="s">
        <v>21</v>
      </c>
      <c r="D19" s="20" t="s">
        <v>44</v>
      </c>
      <c r="E19" s="13">
        <v>1112.1199999999999</v>
      </c>
      <c r="F19" s="13"/>
      <c r="G19" s="13">
        <f t="shared" si="0"/>
        <v>1112.1199999999999</v>
      </c>
    </row>
    <row r="20" spans="1:7" x14ac:dyDescent="0.25">
      <c r="A20" s="14">
        <v>16</v>
      </c>
      <c r="B20" s="19" t="s">
        <v>23</v>
      </c>
      <c r="C20" s="16" t="s">
        <v>21</v>
      </c>
      <c r="D20" s="20">
        <v>42821</v>
      </c>
      <c r="E20" s="13">
        <v>2307</v>
      </c>
      <c r="F20" s="13">
        <v>1307</v>
      </c>
      <c r="G20" s="13">
        <f t="shared" si="0"/>
        <v>1000</v>
      </c>
    </row>
    <row r="21" spans="1:7" x14ac:dyDescent="0.25">
      <c r="A21" s="12">
        <v>17</v>
      </c>
      <c r="B21" s="19" t="s">
        <v>50</v>
      </c>
      <c r="C21" s="16" t="s">
        <v>1</v>
      </c>
      <c r="D21" s="20">
        <v>42814</v>
      </c>
      <c r="E21" s="13">
        <v>1161.01</v>
      </c>
      <c r="F21" s="13"/>
      <c r="G21" s="13">
        <f t="shared" si="0"/>
        <v>1161.01</v>
      </c>
    </row>
    <row r="22" spans="1:7" x14ac:dyDescent="0.25">
      <c r="A22" s="14">
        <v>18</v>
      </c>
      <c r="B22" s="19" t="s">
        <v>38</v>
      </c>
      <c r="C22" s="16" t="s">
        <v>21</v>
      </c>
      <c r="D22" s="20">
        <v>42824</v>
      </c>
      <c r="E22" s="13">
        <v>1456.77</v>
      </c>
      <c r="F22" s="13">
        <v>500</v>
      </c>
      <c r="G22" s="13">
        <f t="shared" si="0"/>
        <v>956.77</v>
      </c>
    </row>
    <row r="23" spans="1:7" s="3" customFormat="1" x14ac:dyDescent="0.25">
      <c r="A23" s="14"/>
      <c r="B23" s="21"/>
      <c r="C23" s="12"/>
      <c r="D23" s="21" t="s">
        <v>25</v>
      </c>
      <c r="E23" s="22">
        <f>SUM(E5:E22)</f>
        <v>41167.279999999999</v>
      </c>
      <c r="F23" s="23">
        <f>SUM(F5:F22)</f>
        <v>4748.6000000000004</v>
      </c>
      <c r="G23" s="23">
        <f>SUM(G5:G22)</f>
        <v>36418.68</v>
      </c>
    </row>
    <row r="24" spans="1:7" x14ac:dyDescent="0.25">
      <c r="A24" s="24"/>
      <c r="B24" s="25"/>
      <c r="F24" s="26"/>
    </row>
    <row r="25" spans="1:7" x14ac:dyDescent="0.25">
      <c r="A25"/>
      <c r="B25" s="3" t="s">
        <v>26</v>
      </c>
      <c r="C25" s="3"/>
      <c r="D25" s="3"/>
      <c r="E25" s="3" t="s">
        <v>27</v>
      </c>
      <c r="F25" s="28"/>
      <c r="G25" s="4"/>
    </row>
    <row r="26" spans="1:7" x14ac:dyDescent="0.25">
      <c r="B26" t="s">
        <v>35</v>
      </c>
      <c r="E26" t="s">
        <v>29</v>
      </c>
    </row>
    <row r="27" spans="1:7" x14ac:dyDescent="0.25">
      <c r="A27"/>
      <c r="F27" s="5"/>
    </row>
    <row r="28" spans="1:7" x14ac:dyDescent="0.25">
      <c r="A28"/>
      <c r="F28" s="5"/>
    </row>
    <row r="29" spans="1:7" x14ac:dyDescent="0.25">
      <c r="A29"/>
      <c r="F29" s="5"/>
      <c r="G29"/>
    </row>
  </sheetData>
  <pageMargins left="0.7" right="0.7" top="0.75" bottom="0.75" header="0.3" footer="0.3"/>
  <pageSetup paperSize="9" scale="9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zoomScaleNormal="100" workbookViewId="0">
      <selection activeCell="I14" sqref="I14"/>
    </sheetView>
  </sheetViews>
  <sheetFormatPr defaultRowHeight="15" x14ac:dyDescent="0.25"/>
  <cols>
    <col min="1" max="1" width="5.7109375" style="1" customWidth="1"/>
    <col min="2" max="2" width="19.85546875" customWidth="1"/>
    <col min="3" max="3" width="11.85546875" bestFit="1" customWidth="1"/>
    <col min="4" max="4" width="12.42578125" bestFit="1" customWidth="1"/>
    <col min="5" max="5" width="14.7109375" bestFit="1" customWidth="1"/>
    <col min="6" max="6" width="11.140625" style="10" bestFit="1" customWidth="1"/>
    <col min="7" max="7" width="12.140625" style="27" bestFit="1" customWidth="1"/>
  </cols>
  <sheetData>
    <row r="1" spans="1:7" x14ac:dyDescent="0.25">
      <c r="B1" s="2" t="s">
        <v>0</v>
      </c>
      <c r="C1" s="3" t="s">
        <v>1</v>
      </c>
      <c r="D1" s="3"/>
      <c r="E1" s="4"/>
      <c r="F1" s="5" t="s">
        <v>2</v>
      </c>
      <c r="G1" s="6">
        <v>42826</v>
      </c>
    </row>
    <row r="2" spans="1:7" x14ac:dyDescent="0.25">
      <c r="B2" s="2" t="s">
        <v>3</v>
      </c>
      <c r="C2" s="3" t="s">
        <v>4</v>
      </c>
      <c r="D2" s="3"/>
      <c r="E2" s="7"/>
      <c r="F2" s="5"/>
      <c r="G2" s="8" t="s">
        <v>52</v>
      </c>
    </row>
    <row r="3" spans="1:7" x14ac:dyDescent="0.25">
      <c r="E3" s="9"/>
      <c r="G3" s="11"/>
    </row>
    <row r="4" spans="1:7" s="5" customFormat="1" x14ac:dyDescent="0.25">
      <c r="A4" s="12" t="s">
        <v>6</v>
      </c>
      <c r="B4" s="12" t="s">
        <v>7</v>
      </c>
      <c r="C4" s="12" t="s">
        <v>8</v>
      </c>
      <c r="D4" s="12" t="s">
        <v>9</v>
      </c>
      <c r="E4" s="12" t="s">
        <v>10</v>
      </c>
      <c r="F4" s="12" t="s">
        <v>11</v>
      </c>
      <c r="G4" s="13" t="s">
        <v>12</v>
      </c>
    </row>
    <row r="5" spans="1:7" s="5" customFormat="1" x14ac:dyDescent="0.25">
      <c r="A5" s="12">
        <v>1</v>
      </c>
      <c r="B5" s="12" t="s">
        <v>29</v>
      </c>
      <c r="C5" s="12" t="s">
        <v>45</v>
      </c>
      <c r="D5" s="12"/>
      <c r="E5" s="13">
        <v>750</v>
      </c>
      <c r="F5" s="12">
        <v>750</v>
      </c>
      <c r="G5" s="13">
        <f>E5-F5</f>
        <v>0</v>
      </c>
    </row>
    <row r="6" spans="1:7" x14ac:dyDescent="0.25">
      <c r="A6" s="14">
        <v>2</v>
      </c>
      <c r="B6" s="15" t="s">
        <v>13</v>
      </c>
      <c r="C6" s="16" t="s">
        <v>1</v>
      </c>
      <c r="D6" s="17">
        <v>40923</v>
      </c>
      <c r="E6" s="13">
        <v>2700</v>
      </c>
      <c r="F6" s="18"/>
      <c r="G6" s="13">
        <f t="shared" ref="G6:G23" si="0">E6-F6</f>
        <v>2700</v>
      </c>
    </row>
    <row r="7" spans="1:7" x14ac:dyDescent="0.25">
      <c r="A7" s="12">
        <v>3</v>
      </c>
      <c r="B7" s="15" t="s">
        <v>14</v>
      </c>
      <c r="C7" s="16" t="s">
        <v>1</v>
      </c>
      <c r="D7" s="17">
        <v>41182</v>
      </c>
      <c r="E7" s="13">
        <v>1192</v>
      </c>
      <c r="F7" s="18"/>
      <c r="G7" s="13">
        <f t="shared" si="0"/>
        <v>1192</v>
      </c>
    </row>
    <row r="8" spans="1:7" x14ac:dyDescent="0.25">
      <c r="A8" s="14">
        <v>4</v>
      </c>
      <c r="B8" s="15" t="s">
        <v>15</v>
      </c>
      <c r="C8" s="16" t="s">
        <v>1</v>
      </c>
      <c r="D8" s="16"/>
      <c r="E8" s="13">
        <v>1100</v>
      </c>
      <c r="F8" s="18"/>
      <c r="G8" s="13">
        <f t="shared" si="0"/>
        <v>1100</v>
      </c>
    </row>
    <row r="9" spans="1:7" x14ac:dyDescent="0.25">
      <c r="A9" s="12">
        <v>5</v>
      </c>
      <c r="B9" s="15" t="s">
        <v>16</v>
      </c>
      <c r="C9" s="16" t="s">
        <v>1</v>
      </c>
      <c r="D9" s="16" t="s">
        <v>17</v>
      </c>
      <c r="E9" s="13">
        <v>2654.9</v>
      </c>
      <c r="F9" s="18"/>
      <c r="G9" s="13">
        <f t="shared" si="0"/>
        <v>2654.9</v>
      </c>
    </row>
    <row r="10" spans="1:7" x14ac:dyDescent="0.25">
      <c r="A10" s="14">
        <v>6</v>
      </c>
      <c r="B10" s="15" t="s">
        <v>16</v>
      </c>
      <c r="C10" s="16" t="s">
        <v>1</v>
      </c>
      <c r="D10" s="17">
        <v>42123</v>
      </c>
      <c r="E10" s="13">
        <v>4394</v>
      </c>
      <c r="F10" s="18"/>
      <c r="G10" s="13">
        <f t="shared" si="0"/>
        <v>4394</v>
      </c>
    </row>
    <row r="11" spans="1:7" x14ac:dyDescent="0.25">
      <c r="A11" s="12">
        <v>7</v>
      </c>
      <c r="B11" s="15" t="s">
        <v>18</v>
      </c>
      <c r="C11" s="16" t="s">
        <v>1</v>
      </c>
      <c r="D11" s="17" t="s">
        <v>44</v>
      </c>
      <c r="E11" s="13">
        <v>5000</v>
      </c>
      <c r="F11" s="18">
        <v>1500</v>
      </c>
      <c r="G11" s="13">
        <f t="shared" si="0"/>
        <v>3500</v>
      </c>
    </row>
    <row r="12" spans="1:7" x14ac:dyDescent="0.25">
      <c r="A12" s="14">
        <v>8</v>
      </c>
      <c r="B12" s="15" t="s">
        <v>18</v>
      </c>
      <c r="C12" s="16" t="s">
        <v>1</v>
      </c>
      <c r="D12" s="17">
        <v>42824</v>
      </c>
      <c r="E12" s="13">
        <v>4339</v>
      </c>
      <c r="F12" s="18"/>
      <c r="G12" s="13">
        <f t="shared" si="0"/>
        <v>4339</v>
      </c>
    </row>
    <row r="13" spans="1:7" x14ac:dyDescent="0.25">
      <c r="A13" s="12">
        <v>9</v>
      </c>
      <c r="B13" s="15" t="s">
        <v>19</v>
      </c>
      <c r="C13" s="16" t="s">
        <v>1</v>
      </c>
      <c r="D13" s="17">
        <v>42809</v>
      </c>
      <c r="E13" s="13">
        <v>990</v>
      </c>
      <c r="F13" s="18"/>
      <c r="G13" s="13">
        <f t="shared" si="0"/>
        <v>990</v>
      </c>
    </row>
    <row r="14" spans="1:7" x14ac:dyDescent="0.25">
      <c r="A14" s="14">
        <v>10</v>
      </c>
      <c r="B14" s="19" t="s">
        <v>20</v>
      </c>
      <c r="C14" s="16" t="s">
        <v>21</v>
      </c>
      <c r="D14" s="20">
        <v>42810</v>
      </c>
      <c r="E14" s="13">
        <v>2185.6799999999998</v>
      </c>
      <c r="F14" s="13">
        <v>700</v>
      </c>
      <c r="G14" s="13">
        <f t="shared" si="0"/>
        <v>1485.6799999999998</v>
      </c>
    </row>
    <row r="15" spans="1:7" x14ac:dyDescent="0.25">
      <c r="A15" s="14"/>
      <c r="B15" s="29" t="s">
        <v>20</v>
      </c>
      <c r="C15" s="30" t="s">
        <v>21</v>
      </c>
      <c r="D15" s="31">
        <v>42832</v>
      </c>
      <c r="E15" s="32">
        <v>1500</v>
      </c>
      <c r="F15" s="13"/>
      <c r="G15" s="13">
        <f t="shared" si="0"/>
        <v>1500</v>
      </c>
    </row>
    <row r="16" spans="1:7" x14ac:dyDescent="0.25">
      <c r="A16" s="12">
        <v>11</v>
      </c>
      <c r="B16" s="19" t="s">
        <v>22</v>
      </c>
      <c r="C16" s="16" t="s">
        <v>21</v>
      </c>
      <c r="D16" s="20">
        <v>42704</v>
      </c>
      <c r="E16" s="13">
        <v>250</v>
      </c>
      <c r="F16" s="13"/>
      <c r="G16" s="13">
        <f t="shared" si="0"/>
        <v>250</v>
      </c>
    </row>
    <row r="17" spans="1:7" x14ac:dyDescent="0.25">
      <c r="A17" s="14">
        <v>12</v>
      </c>
      <c r="B17" s="19" t="s">
        <v>24</v>
      </c>
      <c r="C17" s="16" t="s">
        <v>21</v>
      </c>
      <c r="D17" s="20">
        <v>42814</v>
      </c>
      <c r="E17" s="13">
        <v>3691.6</v>
      </c>
      <c r="F17" s="13">
        <v>1500</v>
      </c>
      <c r="G17" s="13">
        <f t="shared" si="0"/>
        <v>2191.6</v>
      </c>
    </row>
    <row r="18" spans="1:7" x14ac:dyDescent="0.25">
      <c r="A18" s="12">
        <v>13</v>
      </c>
      <c r="B18" s="19" t="s">
        <v>24</v>
      </c>
      <c r="C18" s="16" t="s">
        <v>21</v>
      </c>
      <c r="D18" s="20">
        <v>42824</v>
      </c>
      <c r="E18" s="13">
        <v>3691.6</v>
      </c>
      <c r="F18" s="13"/>
      <c r="G18" s="13">
        <f t="shared" si="0"/>
        <v>3691.6</v>
      </c>
    </row>
    <row r="19" spans="1:7" x14ac:dyDescent="0.25">
      <c r="A19" s="12"/>
      <c r="B19" s="29" t="s">
        <v>24</v>
      </c>
      <c r="C19" s="30" t="s">
        <v>21</v>
      </c>
      <c r="D19" s="31">
        <v>42835</v>
      </c>
      <c r="E19" s="32">
        <v>3691.6</v>
      </c>
      <c r="F19" s="13"/>
      <c r="G19" s="13">
        <f t="shared" si="0"/>
        <v>3691.6</v>
      </c>
    </row>
    <row r="20" spans="1:7" x14ac:dyDescent="0.25">
      <c r="A20" s="14">
        <v>14</v>
      </c>
      <c r="B20" s="19" t="s">
        <v>39</v>
      </c>
      <c r="C20" s="16" t="s">
        <v>21</v>
      </c>
      <c r="D20" s="20" t="s">
        <v>44</v>
      </c>
      <c r="E20" s="13">
        <v>1112.1199999999999</v>
      </c>
      <c r="F20" s="13">
        <v>300</v>
      </c>
      <c r="G20" s="13">
        <f t="shared" si="0"/>
        <v>812.11999999999989</v>
      </c>
    </row>
    <row r="21" spans="1:7" x14ac:dyDescent="0.25">
      <c r="A21" s="12">
        <v>15</v>
      </c>
      <c r="B21" s="19" t="s">
        <v>23</v>
      </c>
      <c r="C21" s="16" t="s">
        <v>21</v>
      </c>
      <c r="D21" s="20">
        <v>42821</v>
      </c>
      <c r="E21" s="13">
        <v>1000</v>
      </c>
      <c r="F21" s="13">
        <v>1000</v>
      </c>
      <c r="G21" s="13">
        <f t="shared" si="0"/>
        <v>0</v>
      </c>
    </row>
    <row r="22" spans="1:7" x14ac:dyDescent="0.25">
      <c r="A22" s="14">
        <v>16</v>
      </c>
      <c r="B22" s="19" t="s">
        <v>50</v>
      </c>
      <c r="C22" s="16" t="s">
        <v>1</v>
      </c>
      <c r="D22" s="20">
        <v>42814</v>
      </c>
      <c r="E22" s="13">
        <v>1161.01</v>
      </c>
      <c r="F22" s="13"/>
      <c r="G22" s="13">
        <f t="shared" si="0"/>
        <v>1161.01</v>
      </c>
    </row>
    <row r="23" spans="1:7" x14ac:dyDescent="0.25">
      <c r="A23" s="12">
        <v>17</v>
      </c>
      <c r="B23" s="19" t="s">
        <v>38</v>
      </c>
      <c r="C23" s="16" t="s">
        <v>21</v>
      </c>
      <c r="D23" s="20">
        <v>42824</v>
      </c>
      <c r="E23" s="13">
        <v>956.77</v>
      </c>
      <c r="F23" s="13"/>
      <c r="G23" s="13">
        <f t="shared" si="0"/>
        <v>956.77</v>
      </c>
    </row>
    <row r="24" spans="1:7" s="3" customFormat="1" x14ac:dyDescent="0.25">
      <c r="A24" s="14"/>
      <c r="B24" s="21"/>
      <c r="C24" s="12"/>
      <c r="D24" s="21" t="s">
        <v>25</v>
      </c>
      <c r="E24" s="22">
        <f>SUM(E5:E23)</f>
        <v>42360.28</v>
      </c>
      <c r="F24" s="23">
        <f>SUM(F5:F23)</f>
        <v>5750</v>
      </c>
      <c r="G24" s="23">
        <f>SUM(G5:G23)</f>
        <v>36610.28</v>
      </c>
    </row>
    <row r="25" spans="1:7" x14ac:dyDescent="0.25">
      <c r="A25" s="24"/>
      <c r="B25" s="25"/>
      <c r="F25" s="26"/>
    </row>
    <row r="26" spans="1:7" x14ac:dyDescent="0.25">
      <c r="A26"/>
      <c r="B26" s="3" t="s">
        <v>26</v>
      </c>
      <c r="C26" s="3"/>
      <c r="D26" s="3"/>
      <c r="E26" s="3" t="s">
        <v>27</v>
      </c>
      <c r="F26" s="28"/>
      <c r="G26" s="4"/>
    </row>
    <row r="27" spans="1:7" x14ac:dyDescent="0.25">
      <c r="B27" t="s">
        <v>35</v>
      </c>
      <c r="E27" t="s">
        <v>29</v>
      </c>
    </row>
    <row r="28" spans="1:7" x14ac:dyDescent="0.25">
      <c r="A28"/>
      <c r="F28" s="5"/>
    </row>
    <row r="29" spans="1:7" x14ac:dyDescent="0.25">
      <c r="A29"/>
      <c r="F29" s="5"/>
    </row>
    <row r="30" spans="1:7" x14ac:dyDescent="0.25">
      <c r="A30"/>
      <c r="F30" s="5"/>
      <c r="G30"/>
    </row>
  </sheetData>
  <pageMargins left="0.7" right="0.7" top="0.75" bottom="0.75" header="0.3" footer="0.3"/>
  <pageSetup paperSize="9" scale="9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zoomScaleNormal="100" workbookViewId="0">
      <selection sqref="A1:XFD1048576"/>
    </sheetView>
  </sheetViews>
  <sheetFormatPr defaultRowHeight="15" x14ac:dyDescent="0.25"/>
  <cols>
    <col min="1" max="1" width="5.7109375" style="1" customWidth="1"/>
    <col min="2" max="2" width="19.85546875" customWidth="1"/>
    <col min="3" max="3" width="11.85546875" bestFit="1" customWidth="1"/>
    <col min="4" max="4" width="12.42578125" bestFit="1" customWidth="1"/>
    <col min="5" max="5" width="14.7109375" bestFit="1" customWidth="1"/>
    <col min="6" max="6" width="11.140625" style="10" bestFit="1" customWidth="1"/>
    <col min="7" max="7" width="12.140625" style="27" bestFit="1" customWidth="1"/>
  </cols>
  <sheetData>
    <row r="1" spans="1:7" x14ac:dyDescent="0.25">
      <c r="B1" s="2" t="s">
        <v>0</v>
      </c>
      <c r="C1" s="3" t="s">
        <v>1</v>
      </c>
      <c r="D1" s="3"/>
      <c r="E1" s="4"/>
      <c r="F1" s="5" t="s">
        <v>2</v>
      </c>
      <c r="G1" s="6">
        <v>42833</v>
      </c>
    </row>
    <row r="2" spans="1:7" x14ac:dyDescent="0.25">
      <c r="B2" s="2" t="s">
        <v>3</v>
      </c>
      <c r="C2" s="3" t="s">
        <v>4</v>
      </c>
      <c r="D2" s="3"/>
      <c r="E2" s="7"/>
      <c r="F2" s="5"/>
      <c r="G2" s="8" t="s">
        <v>53</v>
      </c>
    </row>
    <row r="3" spans="1:7" x14ac:dyDescent="0.25">
      <c r="E3" s="9"/>
      <c r="G3" s="11"/>
    </row>
    <row r="4" spans="1:7" s="5" customFormat="1" x14ac:dyDescent="0.25">
      <c r="A4" s="12" t="s">
        <v>6</v>
      </c>
      <c r="B4" s="12" t="s">
        <v>7</v>
      </c>
      <c r="C4" s="12" t="s">
        <v>8</v>
      </c>
      <c r="D4" s="12" t="s">
        <v>9</v>
      </c>
      <c r="E4" s="12" t="s">
        <v>10</v>
      </c>
      <c r="F4" s="12" t="s">
        <v>11</v>
      </c>
      <c r="G4" s="13" t="s">
        <v>12</v>
      </c>
    </row>
    <row r="5" spans="1:7" x14ac:dyDescent="0.25">
      <c r="A5" s="14">
        <v>1</v>
      </c>
      <c r="B5" s="15" t="s">
        <v>13</v>
      </c>
      <c r="C5" s="16" t="s">
        <v>1</v>
      </c>
      <c r="D5" s="17">
        <v>40923</v>
      </c>
      <c r="E5" s="13">
        <v>2700</v>
      </c>
      <c r="F5" s="18"/>
      <c r="G5" s="13">
        <f>E5-F5</f>
        <v>2700</v>
      </c>
    </row>
    <row r="6" spans="1:7" x14ac:dyDescent="0.25">
      <c r="A6" s="12">
        <v>2</v>
      </c>
      <c r="B6" s="15" t="s">
        <v>14</v>
      </c>
      <c r="C6" s="16" t="s">
        <v>1</v>
      </c>
      <c r="D6" s="17">
        <v>41182</v>
      </c>
      <c r="E6" s="13">
        <v>1192</v>
      </c>
      <c r="F6" s="18"/>
      <c r="G6" s="13">
        <f t="shared" ref="G6:G21" si="0">E6-F6</f>
        <v>1192</v>
      </c>
    </row>
    <row r="7" spans="1:7" x14ac:dyDescent="0.25">
      <c r="A7" s="12">
        <v>3</v>
      </c>
      <c r="B7" s="15" t="s">
        <v>15</v>
      </c>
      <c r="C7" s="16" t="s">
        <v>1</v>
      </c>
      <c r="D7" s="16"/>
      <c r="E7" s="13">
        <v>1100</v>
      </c>
      <c r="F7" s="18"/>
      <c r="G7" s="13">
        <f t="shared" si="0"/>
        <v>1100</v>
      </c>
    </row>
    <row r="8" spans="1:7" x14ac:dyDescent="0.25">
      <c r="A8" s="14">
        <v>4</v>
      </c>
      <c r="B8" s="15" t="s">
        <v>16</v>
      </c>
      <c r="C8" s="16" t="s">
        <v>1</v>
      </c>
      <c r="D8" s="16" t="s">
        <v>17</v>
      </c>
      <c r="E8" s="13">
        <v>2654.9</v>
      </c>
      <c r="F8" s="18"/>
      <c r="G8" s="13">
        <f t="shared" si="0"/>
        <v>2654.9</v>
      </c>
    </row>
    <row r="9" spans="1:7" x14ac:dyDescent="0.25">
      <c r="A9" s="12">
        <v>5</v>
      </c>
      <c r="B9" s="15" t="s">
        <v>16</v>
      </c>
      <c r="C9" s="16" t="s">
        <v>1</v>
      </c>
      <c r="D9" s="17">
        <v>42123</v>
      </c>
      <c r="E9" s="13">
        <v>4394</v>
      </c>
      <c r="F9" s="18"/>
      <c r="G9" s="13">
        <f t="shared" si="0"/>
        <v>4394</v>
      </c>
    </row>
    <row r="10" spans="1:7" x14ac:dyDescent="0.25">
      <c r="A10" s="12">
        <v>6</v>
      </c>
      <c r="B10" s="15" t="s">
        <v>18</v>
      </c>
      <c r="C10" s="16" t="s">
        <v>1</v>
      </c>
      <c r="D10" s="17" t="s">
        <v>44</v>
      </c>
      <c r="E10" s="13">
        <v>3500</v>
      </c>
      <c r="F10" s="18">
        <v>500</v>
      </c>
      <c r="G10" s="13">
        <f t="shared" si="0"/>
        <v>3000</v>
      </c>
    </row>
    <row r="11" spans="1:7" x14ac:dyDescent="0.25">
      <c r="A11" s="14">
        <v>7</v>
      </c>
      <c r="B11" s="15" t="s">
        <v>18</v>
      </c>
      <c r="C11" s="16" t="s">
        <v>1</v>
      </c>
      <c r="D11" s="17">
        <v>42824</v>
      </c>
      <c r="E11" s="13">
        <v>4339</v>
      </c>
      <c r="F11" s="18"/>
      <c r="G11" s="13">
        <f t="shared" si="0"/>
        <v>4339</v>
      </c>
    </row>
    <row r="12" spans="1:7" x14ac:dyDescent="0.25">
      <c r="A12" s="12">
        <v>8</v>
      </c>
      <c r="B12" s="15" t="s">
        <v>19</v>
      </c>
      <c r="C12" s="16" t="s">
        <v>1</v>
      </c>
      <c r="D12" s="17">
        <v>42809</v>
      </c>
      <c r="E12" s="13">
        <v>990</v>
      </c>
      <c r="F12" s="18"/>
      <c r="G12" s="13">
        <f t="shared" si="0"/>
        <v>990</v>
      </c>
    </row>
    <row r="13" spans="1:7" x14ac:dyDescent="0.25">
      <c r="A13" s="12">
        <v>9</v>
      </c>
      <c r="B13" s="19" t="s">
        <v>20</v>
      </c>
      <c r="C13" s="16" t="s">
        <v>21</v>
      </c>
      <c r="D13" s="20">
        <v>42810</v>
      </c>
      <c r="E13" s="13">
        <v>1485.6799999999998</v>
      </c>
      <c r="F13" s="13">
        <v>500</v>
      </c>
      <c r="G13" s="13">
        <f t="shared" si="0"/>
        <v>985.67999999999984</v>
      </c>
    </row>
    <row r="14" spans="1:7" x14ac:dyDescent="0.25">
      <c r="A14" s="14">
        <v>10</v>
      </c>
      <c r="B14" s="33" t="s">
        <v>20</v>
      </c>
      <c r="C14" s="34" t="s">
        <v>21</v>
      </c>
      <c r="D14" s="35">
        <v>42832</v>
      </c>
      <c r="E14" s="13">
        <v>1500</v>
      </c>
      <c r="F14" s="13"/>
      <c r="G14" s="13">
        <f t="shared" si="0"/>
        <v>1500</v>
      </c>
    </row>
    <row r="15" spans="1:7" x14ac:dyDescent="0.25">
      <c r="A15" s="12">
        <v>11</v>
      </c>
      <c r="B15" s="33" t="s">
        <v>22</v>
      </c>
      <c r="C15" s="34" t="s">
        <v>21</v>
      </c>
      <c r="D15" s="35">
        <v>42704</v>
      </c>
      <c r="E15" s="13">
        <v>250</v>
      </c>
      <c r="F15" s="13"/>
      <c r="G15" s="13">
        <f t="shared" si="0"/>
        <v>250</v>
      </c>
    </row>
    <row r="16" spans="1:7" x14ac:dyDescent="0.25">
      <c r="A16" s="12">
        <v>12</v>
      </c>
      <c r="B16" s="33" t="s">
        <v>24</v>
      </c>
      <c r="C16" s="34" t="s">
        <v>21</v>
      </c>
      <c r="D16" s="35">
        <v>42814</v>
      </c>
      <c r="E16" s="13">
        <v>2191.6</v>
      </c>
      <c r="F16" s="13">
        <v>1000</v>
      </c>
      <c r="G16" s="13">
        <f t="shared" si="0"/>
        <v>1191.5999999999999</v>
      </c>
    </row>
    <row r="17" spans="1:7" x14ac:dyDescent="0.25">
      <c r="A17" s="14">
        <v>13</v>
      </c>
      <c r="B17" s="33" t="s">
        <v>24</v>
      </c>
      <c r="C17" s="34" t="s">
        <v>21</v>
      </c>
      <c r="D17" s="35">
        <v>42824</v>
      </c>
      <c r="E17" s="13">
        <v>3691.6</v>
      </c>
      <c r="F17" s="13"/>
      <c r="G17" s="13">
        <f t="shared" si="0"/>
        <v>3691.6</v>
      </c>
    </row>
    <row r="18" spans="1:7" x14ac:dyDescent="0.25">
      <c r="A18" s="12">
        <v>14</v>
      </c>
      <c r="B18" s="33" t="s">
        <v>24</v>
      </c>
      <c r="C18" s="34" t="s">
        <v>21</v>
      </c>
      <c r="D18" s="35">
        <v>42835</v>
      </c>
      <c r="E18" s="13">
        <v>3691.6</v>
      </c>
      <c r="F18" s="13"/>
      <c r="G18" s="13">
        <f t="shared" si="0"/>
        <v>3691.6</v>
      </c>
    </row>
    <row r="19" spans="1:7" x14ac:dyDescent="0.25">
      <c r="A19" s="12">
        <v>15</v>
      </c>
      <c r="B19" s="19" t="s">
        <v>39</v>
      </c>
      <c r="C19" s="16" t="s">
        <v>21</v>
      </c>
      <c r="D19" s="20" t="s">
        <v>44</v>
      </c>
      <c r="E19" s="13">
        <v>812.11999999999989</v>
      </c>
      <c r="F19" s="13"/>
      <c r="G19" s="13">
        <f t="shared" si="0"/>
        <v>812.11999999999989</v>
      </c>
    </row>
    <row r="20" spans="1:7" x14ac:dyDescent="0.25">
      <c r="A20" s="14">
        <v>16</v>
      </c>
      <c r="B20" s="19" t="s">
        <v>50</v>
      </c>
      <c r="C20" s="16" t="s">
        <v>1</v>
      </c>
      <c r="D20" s="20">
        <v>42814</v>
      </c>
      <c r="E20" s="13">
        <v>1161.01</v>
      </c>
      <c r="F20" s="13"/>
      <c r="G20" s="13">
        <f t="shared" si="0"/>
        <v>1161.01</v>
      </c>
    </row>
    <row r="21" spans="1:7" x14ac:dyDescent="0.25">
      <c r="A21" s="12">
        <v>17</v>
      </c>
      <c r="B21" s="19" t="s">
        <v>38</v>
      </c>
      <c r="C21" s="16" t="s">
        <v>21</v>
      </c>
      <c r="D21" s="20">
        <v>42824</v>
      </c>
      <c r="E21" s="13">
        <v>956.77</v>
      </c>
      <c r="F21" s="13">
        <v>556.77</v>
      </c>
      <c r="G21" s="13">
        <f t="shared" si="0"/>
        <v>400</v>
      </c>
    </row>
    <row r="22" spans="1:7" s="3" customFormat="1" x14ac:dyDescent="0.25">
      <c r="A22" s="14"/>
      <c r="B22" s="21"/>
      <c r="C22" s="12"/>
      <c r="D22" s="21" t="s">
        <v>25</v>
      </c>
      <c r="E22" s="22">
        <f>SUM(E5:E21)</f>
        <v>36610.28</v>
      </c>
      <c r="F22" s="23">
        <f>SUM(F5:F21)</f>
        <v>2556.77</v>
      </c>
      <c r="G22" s="23">
        <f>SUM(G5:G21)</f>
        <v>34053.509999999995</v>
      </c>
    </row>
    <row r="23" spans="1:7" x14ac:dyDescent="0.25">
      <c r="A23" s="24"/>
      <c r="B23" s="25"/>
      <c r="F23" s="26"/>
    </row>
    <row r="24" spans="1:7" x14ac:dyDescent="0.25">
      <c r="A24"/>
      <c r="B24" s="3" t="s">
        <v>26</v>
      </c>
      <c r="C24" s="3"/>
      <c r="D24" s="3"/>
      <c r="E24" s="3" t="s">
        <v>27</v>
      </c>
      <c r="F24" s="28"/>
      <c r="G24" s="4"/>
    </row>
    <row r="25" spans="1:7" x14ac:dyDescent="0.25">
      <c r="B25" t="s">
        <v>35</v>
      </c>
      <c r="E25" t="s">
        <v>29</v>
      </c>
    </row>
    <row r="26" spans="1:7" x14ac:dyDescent="0.25">
      <c r="A26"/>
      <c r="F26" s="5"/>
    </row>
    <row r="27" spans="1:7" x14ac:dyDescent="0.25">
      <c r="A27"/>
      <c r="F27" s="5"/>
    </row>
    <row r="28" spans="1:7" x14ac:dyDescent="0.25">
      <c r="A28"/>
      <c r="F28" s="5"/>
      <c r="G28"/>
    </row>
  </sheetData>
  <pageMargins left="0.7" right="0.7" top="0.75" bottom="0.75" header="0.3" footer="0.3"/>
  <pageSetup paperSize="9" scale="9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zoomScaleNormal="100" workbookViewId="0">
      <selection activeCell="H24" sqref="H24"/>
    </sheetView>
  </sheetViews>
  <sheetFormatPr defaultRowHeight="15" x14ac:dyDescent="0.25"/>
  <cols>
    <col min="1" max="1" width="5.7109375" style="1" customWidth="1"/>
    <col min="2" max="2" width="19.85546875" customWidth="1"/>
    <col min="3" max="3" width="11.85546875" bestFit="1" customWidth="1"/>
    <col min="4" max="4" width="12.42578125" bestFit="1" customWidth="1"/>
    <col min="5" max="5" width="14.7109375" bestFit="1" customWidth="1"/>
    <col min="6" max="6" width="11.140625" style="10" bestFit="1" customWidth="1"/>
    <col min="7" max="7" width="11.140625" style="10" customWidth="1"/>
    <col min="8" max="8" width="12.140625" style="27" bestFit="1" customWidth="1"/>
  </cols>
  <sheetData>
    <row r="1" spans="1:8" x14ac:dyDescent="0.25">
      <c r="B1" s="2" t="s">
        <v>0</v>
      </c>
      <c r="C1" s="3" t="s">
        <v>1</v>
      </c>
      <c r="D1" s="3"/>
      <c r="E1" s="4"/>
      <c r="F1" s="5" t="s">
        <v>2</v>
      </c>
      <c r="G1" s="5"/>
      <c r="H1" s="6">
        <v>42840</v>
      </c>
    </row>
    <row r="2" spans="1:8" x14ac:dyDescent="0.25">
      <c r="B2" s="2" t="s">
        <v>3</v>
      </c>
      <c r="C2" s="3" t="s">
        <v>4</v>
      </c>
      <c r="D2" s="3"/>
      <c r="E2" s="7"/>
      <c r="F2" s="5"/>
      <c r="G2" s="5"/>
      <c r="H2" s="8" t="s">
        <v>54</v>
      </c>
    </row>
    <row r="3" spans="1:8" x14ac:dyDescent="0.25">
      <c r="E3" s="9"/>
      <c r="H3" s="11"/>
    </row>
    <row r="4" spans="1:8" s="5" customFormat="1" x14ac:dyDescent="0.25">
      <c r="A4" s="12" t="s">
        <v>6</v>
      </c>
      <c r="B4" s="12" t="s">
        <v>7</v>
      </c>
      <c r="C4" s="12" t="s">
        <v>8</v>
      </c>
      <c r="D4" s="12" t="s">
        <v>9</v>
      </c>
      <c r="E4" s="12" t="s">
        <v>10</v>
      </c>
      <c r="F4" s="12" t="s">
        <v>11</v>
      </c>
      <c r="G4" s="12"/>
      <c r="H4" s="13" t="s">
        <v>12</v>
      </c>
    </row>
    <row r="5" spans="1:8" s="5" customFormat="1" x14ac:dyDescent="0.25">
      <c r="A5" s="12"/>
      <c r="B5" s="12" t="s">
        <v>29</v>
      </c>
      <c r="C5" s="12" t="s">
        <v>45</v>
      </c>
      <c r="D5" s="12"/>
      <c r="E5" s="13">
        <v>1002.5</v>
      </c>
      <c r="F5" s="13">
        <v>1002.5</v>
      </c>
      <c r="G5" s="13"/>
      <c r="H5" s="13">
        <f>E5-F5</f>
        <v>0</v>
      </c>
    </row>
    <row r="6" spans="1:8" x14ac:dyDescent="0.25">
      <c r="A6" s="14">
        <v>1</v>
      </c>
      <c r="B6" s="15" t="s">
        <v>13</v>
      </c>
      <c r="C6" s="16" t="s">
        <v>1</v>
      </c>
      <c r="D6" s="17">
        <v>40923</v>
      </c>
      <c r="E6" s="13">
        <v>2700</v>
      </c>
      <c r="F6" s="18"/>
      <c r="G6" s="18"/>
      <c r="H6" s="13">
        <f t="shared" ref="H6:H24" si="0">E6-F6</f>
        <v>2700</v>
      </c>
    </row>
    <row r="7" spans="1:8" x14ac:dyDescent="0.25">
      <c r="A7" s="12">
        <v>2</v>
      </c>
      <c r="B7" s="15" t="s">
        <v>14</v>
      </c>
      <c r="C7" s="16" t="s">
        <v>1</v>
      </c>
      <c r="D7" s="17">
        <v>41182</v>
      </c>
      <c r="E7" s="13">
        <v>1192</v>
      </c>
      <c r="F7" s="18"/>
      <c r="G7" s="18"/>
      <c r="H7" s="13">
        <f t="shared" si="0"/>
        <v>1192</v>
      </c>
    </row>
    <row r="8" spans="1:8" x14ac:dyDescent="0.25">
      <c r="A8" s="12">
        <v>3</v>
      </c>
      <c r="B8" s="15" t="s">
        <v>15</v>
      </c>
      <c r="C8" s="16" t="s">
        <v>1</v>
      </c>
      <c r="D8" s="16"/>
      <c r="E8" s="13">
        <v>1100</v>
      </c>
      <c r="F8" s="18"/>
      <c r="G8" s="18"/>
      <c r="H8" s="13">
        <f t="shared" si="0"/>
        <v>1100</v>
      </c>
    </row>
    <row r="9" spans="1:8" x14ac:dyDescent="0.25">
      <c r="A9" s="14">
        <v>4</v>
      </c>
      <c r="B9" s="15" t="s">
        <v>16</v>
      </c>
      <c r="C9" s="16" t="s">
        <v>1</v>
      </c>
      <c r="D9" s="16" t="s">
        <v>17</v>
      </c>
      <c r="E9" s="13">
        <v>2654.9</v>
      </c>
      <c r="F9" s="18"/>
      <c r="G9" s="18"/>
      <c r="H9" s="13">
        <f t="shared" si="0"/>
        <v>2654.9</v>
      </c>
    </row>
    <row r="10" spans="1:8" x14ac:dyDescent="0.25">
      <c r="A10" s="12">
        <v>5</v>
      </c>
      <c r="B10" s="15" t="s">
        <v>16</v>
      </c>
      <c r="C10" s="16" t="s">
        <v>1</v>
      </c>
      <c r="D10" s="17">
        <v>42123</v>
      </c>
      <c r="E10" s="13">
        <v>4394</v>
      </c>
      <c r="F10" s="18"/>
      <c r="G10" s="18"/>
      <c r="H10" s="13">
        <f t="shared" si="0"/>
        <v>4394</v>
      </c>
    </row>
    <row r="11" spans="1:8" x14ac:dyDescent="0.25">
      <c r="A11" s="12">
        <v>6</v>
      </c>
      <c r="B11" s="15" t="s">
        <v>18</v>
      </c>
      <c r="C11" s="16" t="s">
        <v>1</v>
      </c>
      <c r="D11" s="17" t="s">
        <v>44</v>
      </c>
      <c r="E11" s="13">
        <v>3000</v>
      </c>
      <c r="F11" s="18">
        <v>2000</v>
      </c>
      <c r="G11" s="18"/>
      <c r="H11" s="13">
        <f t="shared" si="0"/>
        <v>1000</v>
      </c>
    </row>
    <row r="12" spans="1:8" x14ac:dyDescent="0.25">
      <c r="A12" s="14">
        <v>7</v>
      </c>
      <c r="B12" s="15" t="s">
        <v>18</v>
      </c>
      <c r="C12" s="16" t="s">
        <v>1</v>
      </c>
      <c r="D12" s="17">
        <v>42824</v>
      </c>
      <c r="E12" s="13">
        <v>4339</v>
      </c>
      <c r="F12" s="18"/>
      <c r="G12" s="18"/>
      <c r="H12" s="13">
        <f t="shared" si="0"/>
        <v>4339</v>
      </c>
    </row>
    <row r="13" spans="1:8" x14ac:dyDescent="0.25">
      <c r="A13" s="12">
        <v>8</v>
      </c>
      <c r="B13" s="15" t="s">
        <v>19</v>
      </c>
      <c r="C13" s="16" t="s">
        <v>1</v>
      </c>
      <c r="D13" s="17">
        <v>42809</v>
      </c>
      <c r="E13" s="13">
        <v>990</v>
      </c>
      <c r="F13" s="18"/>
      <c r="G13" s="18">
        <v>500</v>
      </c>
      <c r="H13" s="13">
        <f>E13-G13</f>
        <v>490</v>
      </c>
    </row>
    <row r="14" spans="1:8" x14ac:dyDescent="0.25">
      <c r="A14" s="12">
        <v>9</v>
      </c>
      <c r="B14" s="19" t="s">
        <v>20</v>
      </c>
      <c r="C14" s="16" t="s">
        <v>21</v>
      </c>
      <c r="D14" s="20">
        <v>42810</v>
      </c>
      <c r="E14" s="13">
        <v>985.67999999999984</v>
      </c>
      <c r="F14" s="13">
        <v>985.68</v>
      </c>
      <c r="G14" s="13"/>
      <c r="H14" s="13">
        <f t="shared" si="0"/>
        <v>0</v>
      </c>
    </row>
    <row r="15" spans="1:8" x14ac:dyDescent="0.25">
      <c r="A15" s="14">
        <v>10</v>
      </c>
      <c r="B15" s="33" t="s">
        <v>20</v>
      </c>
      <c r="C15" s="34" t="s">
        <v>21</v>
      </c>
      <c r="D15" s="35">
        <v>42832</v>
      </c>
      <c r="E15" s="13">
        <v>1500</v>
      </c>
      <c r="F15" s="13"/>
      <c r="G15" s="13"/>
      <c r="H15" s="13">
        <f t="shared" si="0"/>
        <v>1500</v>
      </c>
    </row>
    <row r="16" spans="1:8" x14ac:dyDescent="0.25">
      <c r="A16" s="12">
        <v>11</v>
      </c>
      <c r="B16" s="33" t="s">
        <v>22</v>
      </c>
      <c r="C16" s="34" t="s">
        <v>21</v>
      </c>
      <c r="D16" s="35">
        <v>42704</v>
      </c>
      <c r="E16" s="13">
        <v>250</v>
      </c>
      <c r="F16" s="13"/>
      <c r="G16" s="13"/>
      <c r="H16" s="13">
        <f t="shared" si="0"/>
        <v>250</v>
      </c>
    </row>
    <row r="17" spans="1:8" x14ac:dyDescent="0.25">
      <c r="A17" s="12">
        <v>12</v>
      </c>
      <c r="B17" s="33" t="s">
        <v>24</v>
      </c>
      <c r="C17" s="34" t="s">
        <v>21</v>
      </c>
      <c r="D17" s="35">
        <v>42814</v>
      </c>
      <c r="E17" s="13">
        <v>1191.5999999999999</v>
      </c>
      <c r="F17" s="13">
        <v>1191.5999999999999</v>
      </c>
      <c r="G17" s="13"/>
      <c r="H17" s="13">
        <f t="shared" si="0"/>
        <v>0</v>
      </c>
    </row>
    <row r="18" spans="1:8" x14ac:dyDescent="0.25">
      <c r="A18" s="14">
        <v>13</v>
      </c>
      <c r="B18" s="33" t="s">
        <v>24</v>
      </c>
      <c r="C18" s="34" t="s">
        <v>21</v>
      </c>
      <c r="D18" s="35">
        <v>42824</v>
      </c>
      <c r="E18" s="13">
        <v>3691.6</v>
      </c>
      <c r="F18" s="13">
        <v>900</v>
      </c>
      <c r="G18" s="13"/>
      <c r="H18" s="13">
        <f t="shared" si="0"/>
        <v>2791.6</v>
      </c>
    </row>
    <row r="19" spans="1:8" x14ac:dyDescent="0.25">
      <c r="A19" s="12">
        <v>14</v>
      </c>
      <c r="B19" s="33" t="s">
        <v>24</v>
      </c>
      <c r="C19" s="34" t="s">
        <v>21</v>
      </c>
      <c r="D19" s="35">
        <v>42835</v>
      </c>
      <c r="E19" s="13">
        <v>3691.6</v>
      </c>
      <c r="F19" s="13"/>
      <c r="G19" s="13"/>
      <c r="H19" s="13">
        <f t="shared" si="0"/>
        <v>3691.6</v>
      </c>
    </row>
    <row r="20" spans="1:8" x14ac:dyDescent="0.25">
      <c r="A20" s="12">
        <v>15</v>
      </c>
      <c r="B20" s="19" t="s">
        <v>39</v>
      </c>
      <c r="C20" s="16" t="s">
        <v>21</v>
      </c>
      <c r="D20" s="20" t="s">
        <v>44</v>
      </c>
      <c r="E20" s="13">
        <v>812.11999999999989</v>
      </c>
      <c r="F20" s="13">
        <v>250</v>
      </c>
      <c r="G20" s="13"/>
      <c r="H20" s="13">
        <f t="shared" si="0"/>
        <v>562.11999999999989</v>
      </c>
    </row>
    <row r="21" spans="1:8" x14ac:dyDescent="0.25">
      <c r="A21" s="14">
        <v>16</v>
      </c>
      <c r="B21" s="19" t="s">
        <v>50</v>
      </c>
      <c r="C21" s="16" t="s">
        <v>1</v>
      </c>
      <c r="D21" s="20">
        <v>42814</v>
      </c>
      <c r="E21" s="13">
        <v>1161.01</v>
      </c>
      <c r="F21" s="13"/>
      <c r="G21" s="13"/>
      <c r="H21" s="13">
        <f t="shared" si="0"/>
        <v>1161.01</v>
      </c>
    </row>
    <row r="22" spans="1:8" x14ac:dyDescent="0.25">
      <c r="A22" s="12">
        <v>17</v>
      </c>
      <c r="B22" s="19" t="s">
        <v>50</v>
      </c>
      <c r="C22" s="16" t="s">
        <v>1</v>
      </c>
      <c r="D22" s="20">
        <v>42845</v>
      </c>
      <c r="E22" s="13">
        <v>2500</v>
      </c>
      <c r="F22" s="13"/>
      <c r="G22" s="13"/>
      <c r="H22" s="13">
        <f t="shared" si="0"/>
        <v>2500</v>
      </c>
    </row>
    <row r="23" spans="1:8" x14ac:dyDescent="0.25">
      <c r="A23" s="12">
        <v>18</v>
      </c>
      <c r="B23" s="19" t="s">
        <v>38</v>
      </c>
      <c r="C23" s="16" t="s">
        <v>21</v>
      </c>
      <c r="D23" s="20">
        <v>42824</v>
      </c>
      <c r="E23" s="13">
        <v>400</v>
      </c>
      <c r="F23" s="13">
        <v>400</v>
      </c>
      <c r="G23" s="13"/>
      <c r="H23" s="13">
        <f t="shared" si="0"/>
        <v>0</v>
      </c>
    </row>
    <row r="24" spans="1:8" x14ac:dyDescent="0.25">
      <c r="A24" s="12"/>
      <c r="B24" s="19" t="s">
        <v>23</v>
      </c>
      <c r="C24" s="16" t="s">
        <v>21</v>
      </c>
      <c r="D24" s="20">
        <v>42842</v>
      </c>
      <c r="E24" s="13">
        <v>3000</v>
      </c>
      <c r="F24" s="13">
        <v>1500</v>
      </c>
      <c r="G24" s="13"/>
      <c r="H24" s="13">
        <f t="shared" si="0"/>
        <v>1500</v>
      </c>
    </row>
    <row r="25" spans="1:8" s="3" customFormat="1" x14ac:dyDescent="0.25">
      <c r="A25" s="14"/>
      <c r="B25" s="21"/>
      <c r="C25" s="12"/>
      <c r="D25" s="21" t="s">
        <v>25</v>
      </c>
      <c r="E25" s="22">
        <f>SUM(E5:E24)</f>
        <v>40556.01</v>
      </c>
      <c r="F25" s="23">
        <f>SUM(F5:F24)</f>
        <v>8229.7799999999988</v>
      </c>
      <c r="G25" s="23"/>
      <c r="H25" s="23">
        <f>SUM(H5:H23)</f>
        <v>30326.229999999996</v>
      </c>
    </row>
    <row r="26" spans="1:8" x14ac:dyDescent="0.25">
      <c r="A26" s="24"/>
      <c r="B26" s="25"/>
      <c r="F26" s="26"/>
      <c r="G26" s="26"/>
    </row>
    <row r="27" spans="1:8" x14ac:dyDescent="0.25">
      <c r="A27"/>
      <c r="B27" s="3" t="s">
        <v>26</v>
      </c>
      <c r="C27" s="3"/>
      <c r="D27" s="3"/>
      <c r="E27" s="3" t="s">
        <v>27</v>
      </c>
      <c r="F27" s="28"/>
      <c r="G27" s="28"/>
      <c r="H27" s="4"/>
    </row>
    <row r="28" spans="1:8" x14ac:dyDescent="0.25">
      <c r="B28" t="s">
        <v>35</v>
      </c>
      <c r="E28" t="s">
        <v>29</v>
      </c>
    </row>
    <row r="29" spans="1:8" x14ac:dyDescent="0.25">
      <c r="A29"/>
      <c r="F29" s="5"/>
      <c r="G29" s="5"/>
    </row>
    <row r="30" spans="1:8" x14ac:dyDescent="0.25">
      <c r="A30"/>
      <c r="F30" s="5"/>
      <c r="G30" s="5"/>
    </row>
    <row r="31" spans="1:8" x14ac:dyDescent="0.25">
      <c r="A31"/>
      <c r="F31" s="5"/>
      <c r="G31" s="5"/>
      <c r="H31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zoomScaleNormal="100" workbookViewId="0">
      <selection activeCell="J21" sqref="J21"/>
    </sheetView>
  </sheetViews>
  <sheetFormatPr defaultRowHeight="15" x14ac:dyDescent="0.25"/>
  <cols>
    <col min="1" max="1" width="5.7109375" style="3" customWidth="1"/>
    <col min="2" max="2" width="19.85546875" style="3" customWidth="1"/>
    <col min="3" max="3" width="11.85546875" style="3" bestFit="1" customWidth="1"/>
    <col min="4" max="4" width="12.42578125" style="3" bestFit="1" customWidth="1"/>
    <col min="5" max="5" width="14.7109375" style="3" bestFit="1" customWidth="1"/>
    <col min="6" max="6" width="11.140625" style="5" bestFit="1" customWidth="1"/>
    <col min="7" max="7" width="11.140625" style="5" customWidth="1"/>
    <col min="8" max="8" width="12.140625" style="4" bestFit="1" customWidth="1"/>
    <col min="9" max="16384" width="9.140625" style="3"/>
  </cols>
  <sheetData>
    <row r="1" spans="1:8" x14ac:dyDescent="0.25">
      <c r="B1" s="2" t="s">
        <v>0</v>
      </c>
      <c r="C1" s="3" t="s">
        <v>1</v>
      </c>
      <c r="E1" s="4"/>
      <c r="F1" s="5" t="s">
        <v>2</v>
      </c>
      <c r="H1" s="6">
        <v>42840</v>
      </c>
    </row>
    <row r="2" spans="1:8" x14ac:dyDescent="0.25">
      <c r="B2" s="2" t="s">
        <v>3</v>
      </c>
      <c r="C2" s="3" t="s">
        <v>4</v>
      </c>
      <c r="E2" s="7"/>
      <c r="H2" s="8" t="s">
        <v>54</v>
      </c>
    </row>
    <row r="3" spans="1:8" x14ac:dyDescent="0.25">
      <c r="E3" s="36"/>
      <c r="H3" s="37"/>
    </row>
    <row r="4" spans="1:8" s="5" customFormat="1" x14ac:dyDescent="0.25">
      <c r="A4" s="12" t="s">
        <v>6</v>
      </c>
      <c r="B4" s="12" t="s">
        <v>7</v>
      </c>
      <c r="C4" s="12" t="s">
        <v>8</v>
      </c>
      <c r="D4" s="12" t="s">
        <v>9</v>
      </c>
      <c r="E4" s="12" t="s">
        <v>10</v>
      </c>
      <c r="F4" s="12" t="s">
        <v>11</v>
      </c>
      <c r="G4" s="12"/>
      <c r="H4" s="13" t="s">
        <v>12</v>
      </c>
    </row>
    <row r="5" spans="1:8" x14ac:dyDescent="0.25">
      <c r="A5" s="12">
        <v>1</v>
      </c>
      <c r="B5" s="38" t="s">
        <v>13</v>
      </c>
      <c r="C5" s="12" t="s">
        <v>1</v>
      </c>
      <c r="D5" s="39">
        <v>40923</v>
      </c>
      <c r="E5" s="13">
        <v>2700</v>
      </c>
      <c r="F5" s="40"/>
      <c r="G5" s="40"/>
      <c r="H5" s="13">
        <f>E5-F5</f>
        <v>2700</v>
      </c>
    </row>
    <row r="6" spans="1:8" x14ac:dyDescent="0.25">
      <c r="A6" s="12">
        <v>2</v>
      </c>
      <c r="B6" s="38" t="s">
        <v>14</v>
      </c>
      <c r="C6" s="12" t="s">
        <v>1</v>
      </c>
      <c r="D6" s="39">
        <v>41182</v>
      </c>
      <c r="E6" s="13">
        <v>1192</v>
      </c>
      <c r="F6" s="40"/>
      <c r="G6" s="40"/>
      <c r="H6" s="13">
        <f t="shared" ref="H6:H22" si="0">E6-F6</f>
        <v>1192</v>
      </c>
    </row>
    <row r="7" spans="1:8" x14ac:dyDescent="0.25">
      <c r="A7" s="12">
        <v>3</v>
      </c>
      <c r="B7" s="38" t="s">
        <v>15</v>
      </c>
      <c r="C7" s="12" t="s">
        <v>1</v>
      </c>
      <c r="D7" s="12"/>
      <c r="E7" s="13">
        <v>1100</v>
      </c>
      <c r="F7" s="40"/>
      <c r="G7" s="40"/>
      <c r="H7" s="13">
        <f t="shared" si="0"/>
        <v>1100</v>
      </c>
    </row>
    <row r="8" spans="1:8" x14ac:dyDescent="0.25">
      <c r="A8" s="12">
        <v>4</v>
      </c>
      <c r="B8" s="38" t="s">
        <v>16</v>
      </c>
      <c r="C8" s="12" t="s">
        <v>1</v>
      </c>
      <c r="D8" s="12" t="s">
        <v>17</v>
      </c>
      <c r="E8" s="13">
        <v>2654.9</v>
      </c>
      <c r="F8" s="40"/>
      <c r="G8" s="40"/>
      <c r="H8" s="13">
        <f t="shared" si="0"/>
        <v>2654.9</v>
      </c>
    </row>
    <row r="9" spans="1:8" x14ac:dyDescent="0.25">
      <c r="A9" s="12">
        <v>5</v>
      </c>
      <c r="B9" s="38" t="s">
        <v>16</v>
      </c>
      <c r="C9" s="12" t="s">
        <v>1</v>
      </c>
      <c r="D9" s="39">
        <v>42123</v>
      </c>
      <c r="E9" s="13">
        <v>4394</v>
      </c>
      <c r="F9" s="40"/>
      <c r="G9" s="40"/>
      <c r="H9" s="13">
        <f t="shared" si="0"/>
        <v>4394</v>
      </c>
    </row>
    <row r="10" spans="1:8" x14ac:dyDescent="0.25">
      <c r="A10" s="12">
        <v>6</v>
      </c>
      <c r="B10" s="38" t="s">
        <v>18</v>
      </c>
      <c r="C10" s="12" t="s">
        <v>1</v>
      </c>
      <c r="D10" s="39" t="s">
        <v>44</v>
      </c>
      <c r="E10" s="13">
        <v>1000</v>
      </c>
      <c r="F10" s="40">
        <v>1000</v>
      </c>
      <c r="G10" s="40"/>
      <c r="H10" s="13">
        <f t="shared" si="0"/>
        <v>0</v>
      </c>
    </row>
    <row r="11" spans="1:8" x14ac:dyDescent="0.25">
      <c r="A11" s="12">
        <v>7</v>
      </c>
      <c r="B11" s="38" t="s">
        <v>18</v>
      </c>
      <c r="C11" s="12" t="s">
        <v>1</v>
      </c>
      <c r="D11" s="39">
        <v>42824</v>
      </c>
      <c r="E11" s="13">
        <v>4339</v>
      </c>
      <c r="F11" s="40">
        <v>500</v>
      </c>
      <c r="G11" s="40"/>
      <c r="H11" s="13">
        <f t="shared" si="0"/>
        <v>3839</v>
      </c>
    </row>
    <row r="12" spans="1:8" x14ac:dyDescent="0.25">
      <c r="A12" s="12">
        <v>8</v>
      </c>
      <c r="B12" s="38" t="s">
        <v>18</v>
      </c>
      <c r="C12" s="12" t="s">
        <v>1</v>
      </c>
      <c r="D12" s="39">
        <v>42852</v>
      </c>
      <c r="E12" s="13">
        <v>7824.55</v>
      </c>
      <c r="F12" s="40"/>
      <c r="G12" s="40"/>
      <c r="H12" s="13">
        <f t="shared" si="0"/>
        <v>7824.55</v>
      </c>
    </row>
    <row r="13" spans="1:8" x14ac:dyDescent="0.25">
      <c r="A13" s="12">
        <v>9</v>
      </c>
      <c r="B13" s="38" t="s">
        <v>19</v>
      </c>
      <c r="C13" s="12" t="s">
        <v>1</v>
      </c>
      <c r="D13" s="39">
        <v>42809</v>
      </c>
      <c r="E13" s="13">
        <v>490</v>
      </c>
      <c r="F13" s="40">
        <v>200</v>
      </c>
      <c r="G13" s="40"/>
      <c r="H13" s="13">
        <f t="shared" si="0"/>
        <v>290</v>
      </c>
    </row>
    <row r="14" spans="1:8" x14ac:dyDescent="0.25">
      <c r="A14" s="12">
        <v>10</v>
      </c>
      <c r="B14" s="41" t="s">
        <v>20</v>
      </c>
      <c r="C14" s="42" t="s">
        <v>21</v>
      </c>
      <c r="D14" s="43">
        <v>42832</v>
      </c>
      <c r="E14" s="13">
        <v>1500</v>
      </c>
      <c r="F14" s="13"/>
      <c r="G14" s="13"/>
      <c r="H14" s="13">
        <f t="shared" si="0"/>
        <v>1500</v>
      </c>
    </row>
    <row r="15" spans="1:8" x14ac:dyDescent="0.25">
      <c r="A15" s="12">
        <v>11</v>
      </c>
      <c r="B15" s="41" t="s">
        <v>22</v>
      </c>
      <c r="C15" s="42" t="s">
        <v>21</v>
      </c>
      <c r="D15" s="43">
        <v>42704</v>
      </c>
      <c r="E15" s="13">
        <v>250</v>
      </c>
      <c r="F15" s="13"/>
      <c r="G15" s="13">
        <v>250</v>
      </c>
      <c r="H15" s="13">
        <f>E15-F15-G15</f>
        <v>0</v>
      </c>
    </row>
    <row r="16" spans="1:8" x14ac:dyDescent="0.25">
      <c r="A16" s="12">
        <v>12</v>
      </c>
      <c r="B16" s="41" t="s">
        <v>24</v>
      </c>
      <c r="C16" s="42" t="s">
        <v>21</v>
      </c>
      <c r="D16" s="43">
        <v>42824</v>
      </c>
      <c r="E16" s="13">
        <v>2791.6</v>
      </c>
      <c r="F16" s="13">
        <v>1500</v>
      </c>
      <c r="G16" s="13"/>
      <c r="H16" s="13">
        <f t="shared" si="0"/>
        <v>1291.5999999999999</v>
      </c>
    </row>
    <row r="17" spans="1:8" x14ac:dyDescent="0.25">
      <c r="A17" s="12">
        <v>13</v>
      </c>
      <c r="B17" s="41" t="s">
        <v>24</v>
      </c>
      <c r="C17" s="42" t="s">
        <v>21</v>
      </c>
      <c r="D17" s="43">
        <v>42835</v>
      </c>
      <c r="E17" s="13">
        <v>3691.6</v>
      </c>
      <c r="F17" s="13"/>
      <c r="G17" s="13"/>
      <c r="H17" s="13">
        <f t="shared" si="0"/>
        <v>3691.6</v>
      </c>
    </row>
    <row r="18" spans="1:8" x14ac:dyDescent="0.25">
      <c r="A18" s="12">
        <v>14</v>
      </c>
      <c r="B18" s="44" t="s">
        <v>39</v>
      </c>
      <c r="C18" s="12" t="s">
        <v>21</v>
      </c>
      <c r="D18" s="39" t="s">
        <v>44</v>
      </c>
      <c r="E18" s="13">
        <v>562.11999999999989</v>
      </c>
      <c r="F18" s="13">
        <v>250</v>
      </c>
      <c r="G18" s="13"/>
      <c r="H18" s="13">
        <f t="shared" si="0"/>
        <v>312.11999999999989</v>
      </c>
    </row>
    <row r="19" spans="1:8" x14ac:dyDescent="0.25">
      <c r="A19" s="12">
        <v>15</v>
      </c>
      <c r="B19" s="44" t="s">
        <v>50</v>
      </c>
      <c r="C19" s="12" t="s">
        <v>1</v>
      </c>
      <c r="D19" s="39">
        <v>42814</v>
      </c>
      <c r="E19" s="13">
        <v>1161.01</v>
      </c>
      <c r="F19" s="13"/>
      <c r="G19" s="13"/>
      <c r="H19" s="13">
        <f t="shared" si="0"/>
        <v>1161.01</v>
      </c>
    </row>
    <row r="20" spans="1:8" x14ac:dyDescent="0.25">
      <c r="A20" s="12">
        <v>16</v>
      </c>
      <c r="B20" s="44" t="s">
        <v>50</v>
      </c>
      <c r="C20" s="12" t="s">
        <v>1</v>
      </c>
      <c r="D20" s="39">
        <v>42845</v>
      </c>
      <c r="E20" s="13">
        <v>2500</v>
      </c>
      <c r="F20" s="13"/>
      <c r="G20" s="13"/>
      <c r="H20" s="13">
        <f t="shared" si="0"/>
        <v>2500</v>
      </c>
    </row>
    <row r="21" spans="1:8" x14ac:dyDescent="0.25">
      <c r="A21" s="12">
        <v>17</v>
      </c>
      <c r="B21" s="44" t="s">
        <v>23</v>
      </c>
      <c r="C21" s="12" t="s">
        <v>21</v>
      </c>
      <c r="D21" s="39">
        <v>42842</v>
      </c>
      <c r="E21" s="13">
        <v>1500</v>
      </c>
      <c r="F21" s="13">
        <v>1500</v>
      </c>
      <c r="G21" s="13"/>
      <c r="H21" s="13">
        <f t="shared" si="0"/>
        <v>0</v>
      </c>
    </row>
    <row r="22" spans="1:8" x14ac:dyDescent="0.25">
      <c r="A22" s="12">
        <v>18</v>
      </c>
      <c r="B22" s="44" t="s">
        <v>55</v>
      </c>
      <c r="C22" s="12" t="s">
        <v>1</v>
      </c>
      <c r="D22" s="39">
        <v>42766</v>
      </c>
      <c r="E22" s="13">
        <v>1725</v>
      </c>
      <c r="F22" s="13">
        <v>500</v>
      </c>
      <c r="G22" s="13"/>
      <c r="H22" s="13">
        <f t="shared" si="0"/>
        <v>1225</v>
      </c>
    </row>
    <row r="23" spans="1:8" x14ac:dyDescent="0.25">
      <c r="A23" s="12"/>
      <c r="B23" s="21"/>
      <c r="C23" s="12"/>
      <c r="D23" s="21" t="s">
        <v>25</v>
      </c>
      <c r="E23" s="22">
        <f>SUM(E5:E22)</f>
        <v>41375.780000000006</v>
      </c>
      <c r="F23" s="23">
        <f>SUM(F5:F22)</f>
        <v>5450</v>
      </c>
      <c r="G23" s="23"/>
      <c r="H23" s="23">
        <f>SUM(H5:H22)</f>
        <v>35675.78</v>
      </c>
    </row>
    <row r="24" spans="1:8" x14ac:dyDescent="0.25">
      <c r="A24" s="5"/>
      <c r="B24" s="45"/>
      <c r="F24" s="46"/>
      <c r="G24" s="46"/>
    </row>
    <row r="25" spans="1:8" x14ac:dyDescent="0.25">
      <c r="B25" s="3" t="s">
        <v>26</v>
      </c>
      <c r="E25" s="3" t="s">
        <v>27</v>
      </c>
      <c r="F25" s="28"/>
      <c r="G25" s="28"/>
    </row>
    <row r="26" spans="1:8" x14ac:dyDescent="0.25">
      <c r="B26" s="3" t="s">
        <v>35</v>
      </c>
      <c r="E26" s="3" t="s">
        <v>29</v>
      </c>
    </row>
    <row r="29" spans="1:8" x14ac:dyDescent="0.25">
      <c r="H29" s="3"/>
    </row>
  </sheetData>
  <pageMargins left="0.7" right="0.7" top="0.75" bottom="0.75" header="0.3" footer="0.3"/>
  <pageSetup paperSize="9" scale="9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zoomScaleNormal="100" workbookViewId="0">
      <selection activeCell="J18" sqref="J18"/>
    </sheetView>
  </sheetViews>
  <sheetFormatPr defaultRowHeight="15" x14ac:dyDescent="0.25"/>
  <cols>
    <col min="1" max="1" width="5.7109375" style="3" customWidth="1"/>
    <col min="2" max="2" width="19.85546875" style="3" customWidth="1"/>
    <col min="3" max="3" width="11.85546875" style="3" bestFit="1" customWidth="1"/>
    <col min="4" max="4" width="12.42578125" style="3" bestFit="1" customWidth="1"/>
    <col min="5" max="5" width="14.7109375" style="3" bestFit="1" customWidth="1"/>
    <col min="6" max="6" width="11.140625" style="5" bestFit="1" customWidth="1"/>
    <col min="7" max="7" width="12.140625" style="4" bestFit="1" customWidth="1"/>
    <col min="8" max="16384" width="9.140625" style="3"/>
  </cols>
  <sheetData>
    <row r="1" spans="1:7" x14ac:dyDescent="0.25">
      <c r="B1" s="2" t="s">
        <v>0</v>
      </c>
      <c r="C1" s="3" t="s">
        <v>1</v>
      </c>
      <c r="E1" s="4"/>
      <c r="F1" s="5" t="s">
        <v>2</v>
      </c>
      <c r="G1" s="6">
        <v>42840</v>
      </c>
    </row>
    <row r="2" spans="1:7" x14ac:dyDescent="0.25">
      <c r="B2" s="2" t="s">
        <v>3</v>
      </c>
      <c r="C2" s="3" t="s">
        <v>4</v>
      </c>
      <c r="E2" s="7"/>
      <c r="G2" s="8" t="s">
        <v>54</v>
      </c>
    </row>
    <row r="3" spans="1:7" x14ac:dyDescent="0.25">
      <c r="E3" s="36"/>
      <c r="G3" s="37"/>
    </row>
    <row r="4" spans="1:7" s="5" customFormat="1" x14ac:dyDescent="0.25">
      <c r="A4" s="12" t="s">
        <v>6</v>
      </c>
      <c r="B4" s="12" t="s">
        <v>7</v>
      </c>
      <c r="C4" s="12" t="s">
        <v>8</v>
      </c>
      <c r="D4" s="12" t="s">
        <v>9</v>
      </c>
      <c r="E4" s="12" t="s">
        <v>10</v>
      </c>
      <c r="F4" s="12" t="s">
        <v>11</v>
      </c>
      <c r="G4" s="13" t="s">
        <v>12</v>
      </c>
    </row>
    <row r="5" spans="1:7" x14ac:dyDescent="0.25">
      <c r="A5" s="12">
        <v>1</v>
      </c>
      <c r="B5" s="38" t="s">
        <v>13</v>
      </c>
      <c r="C5" s="12" t="s">
        <v>1</v>
      </c>
      <c r="D5" s="39">
        <v>40923</v>
      </c>
      <c r="E5" s="13">
        <v>2700</v>
      </c>
      <c r="F5" s="40"/>
      <c r="G5" s="13">
        <f>E5-F5</f>
        <v>2700</v>
      </c>
    </row>
    <row r="6" spans="1:7" x14ac:dyDescent="0.25">
      <c r="A6" s="12">
        <v>2</v>
      </c>
      <c r="B6" s="38" t="s">
        <v>14</v>
      </c>
      <c r="C6" s="12" t="s">
        <v>1</v>
      </c>
      <c r="D6" s="39">
        <v>41182</v>
      </c>
      <c r="E6" s="13">
        <v>1192</v>
      </c>
      <c r="F6" s="40"/>
      <c r="G6" s="13">
        <f t="shared" ref="G6:G21" si="0">E6-F6</f>
        <v>1192</v>
      </c>
    </row>
    <row r="7" spans="1:7" x14ac:dyDescent="0.25">
      <c r="A7" s="12">
        <v>3</v>
      </c>
      <c r="B7" s="38" t="s">
        <v>15</v>
      </c>
      <c r="C7" s="12" t="s">
        <v>1</v>
      </c>
      <c r="D7" s="12"/>
      <c r="E7" s="13">
        <v>1100</v>
      </c>
      <c r="F7" s="40"/>
      <c r="G7" s="13">
        <f t="shared" si="0"/>
        <v>1100</v>
      </c>
    </row>
    <row r="8" spans="1:7" x14ac:dyDescent="0.25">
      <c r="A8" s="12">
        <v>4</v>
      </c>
      <c r="B8" s="38" t="s">
        <v>16</v>
      </c>
      <c r="C8" s="12" t="s">
        <v>1</v>
      </c>
      <c r="D8" s="12" t="s">
        <v>17</v>
      </c>
      <c r="E8" s="13">
        <v>2654.9</v>
      </c>
      <c r="F8" s="40"/>
      <c r="G8" s="13">
        <f t="shared" si="0"/>
        <v>2654.9</v>
      </c>
    </row>
    <row r="9" spans="1:7" x14ac:dyDescent="0.25">
      <c r="A9" s="12">
        <v>5</v>
      </c>
      <c r="B9" s="38" t="s">
        <v>16</v>
      </c>
      <c r="C9" s="12" t="s">
        <v>1</v>
      </c>
      <c r="D9" s="39">
        <v>42123</v>
      </c>
      <c r="E9" s="13">
        <v>4394</v>
      </c>
      <c r="F9" s="40"/>
      <c r="G9" s="13">
        <f t="shared" si="0"/>
        <v>4394</v>
      </c>
    </row>
    <row r="10" spans="1:7" x14ac:dyDescent="0.25">
      <c r="A10" s="12">
        <v>6</v>
      </c>
      <c r="B10" s="38" t="s">
        <v>18</v>
      </c>
      <c r="C10" s="12" t="s">
        <v>1</v>
      </c>
      <c r="D10" s="39">
        <v>42824</v>
      </c>
      <c r="E10" s="13">
        <v>3839</v>
      </c>
      <c r="F10" s="40">
        <v>1500</v>
      </c>
      <c r="G10" s="13">
        <f t="shared" si="0"/>
        <v>2339</v>
      </c>
    </row>
    <row r="11" spans="1:7" x14ac:dyDescent="0.25">
      <c r="A11" s="12">
        <v>7</v>
      </c>
      <c r="B11" s="38" t="s">
        <v>18</v>
      </c>
      <c r="C11" s="12" t="s">
        <v>1</v>
      </c>
      <c r="D11" s="39">
        <v>42852</v>
      </c>
      <c r="E11" s="13">
        <v>7824.55</v>
      </c>
      <c r="F11" s="40"/>
      <c r="G11" s="13">
        <f t="shared" si="0"/>
        <v>7824.55</v>
      </c>
    </row>
    <row r="12" spans="1:7" x14ac:dyDescent="0.25">
      <c r="A12" s="12">
        <v>8</v>
      </c>
      <c r="B12" s="38" t="s">
        <v>19</v>
      </c>
      <c r="C12" s="12" t="s">
        <v>1</v>
      </c>
      <c r="D12" s="39">
        <v>42809</v>
      </c>
      <c r="E12" s="13">
        <v>290</v>
      </c>
      <c r="F12" s="40">
        <v>290</v>
      </c>
      <c r="G12" s="13">
        <f t="shared" si="0"/>
        <v>0</v>
      </c>
    </row>
    <row r="13" spans="1:7" x14ac:dyDescent="0.25">
      <c r="A13" s="12">
        <v>9</v>
      </c>
      <c r="B13" s="41" t="s">
        <v>20</v>
      </c>
      <c r="C13" s="42" t="s">
        <v>21</v>
      </c>
      <c r="D13" s="43">
        <v>42832</v>
      </c>
      <c r="E13" s="13">
        <v>1500</v>
      </c>
      <c r="F13" s="13"/>
      <c r="G13" s="13">
        <f t="shared" si="0"/>
        <v>1500</v>
      </c>
    </row>
    <row r="14" spans="1:7" x14ac:dyDescent="0.25">
      <c r="A14" s="12">
        <v>10</v>
      </c>
      <c r="B14" s="41" t="s">
        <v>20</v>
      </c>
      <c r="C14" s="42" t="s">
        <v>21</v>
      </c>
      <c r="D14" s="43">
        <v>42855</v>
      </c>
      <c r="E14" s="13">
        <v>1500</v>
      </c>
      <c r="F14" s="13"/>
      <c r="G14" s="13">
        <f t="shared" si="0"/>
        <v>1500</v>
      </c>
    </row>
    <row r="15" spans="1:7" x14ac:dyDescent="0.25">
      <c r="A15" s="12">
        <v>11</v>
      </c>
      <c r="B15" s="41" t="s">
        <v>24</v>
      </c>
      <c r="C15" s="42" t="s">
        <v>21</v>
      </c>
      <c r="D15" s="43">
        <v>42824</v>
      </c>
      <c r="E15" s="13">
        <v>1291.5999999999999</v>
      </c>
      <c r="F15" s="13">
        <v>1291.5999999999999</v>
      </c>
      <c r="G15" s="13">
        <f t="shared" si="0"/>
        <v>0</v>
      </c>
    </row>
    <row r="16" spans="1:7" x14ac:dyDescent="0.25">
      <c r="A16" s="12">
        <v>12</v>
      </c>
      <c r="B16" s="41" t="s">
        <v>24</v>
      </c>
      <c r="C16" s="42" t="s">
        <v>21</v>
      </c>
      <c r="D16" s="43">
        <v>42835</v>
      </c>
      <c r="E16" s="13">
        <v>3691.6</v>
      </c>
      <c r="F16" s="13">
        <v>500</v>
      </c>
      <c r="G16" s="13">
        <f t="shared" si="0"/>
        <v>3191.6</v>
      </c>
    </row>
    <row r="17" spans="1:7" x14ac:dyDescent="0.25">
      <c r="A17" s="12">
        <v>13</v>
      </c>
      <c r="B17" s="44" t="s">
        <v>39</v>
      </c>
      <c r="C17" s="12" t="s">
        <v>21</v>
      </c>
      <c r="D17" s="39" t="s">
        <v>44</v>
      </c>
      <c r="E17" s="13">
        <v>312.11999999999989</v>
      </c>
      <c r="F17" s="13">
        <v>312.12</v>
      </c>
      <c r="G17" s="13">
        <f t="shared" si="0"/>
        <v>0</v>
      </c>
    </row>
    <row r="18" spans="1:7" x14ac:dyDescent="0.25">
      <c r="A18" s="12">
        <v>14</v>
      </c>
      <c r="B18" s="44" t="s">
        <v>50</v>
      </c>
      <c r="C18" s="12" t="s">
        <v>1</v>
      </c>
      <c r="D18" s="39">
        <v>42814</v>
      </c>
      <c r="E18" s="13">
        <v>1161.01</v>
      </c>
      <c r="F18" s="13"/>
      <c r="G18" s="13">
        <f t="shared" si="0"/>
        <v>1161.01</v>
      </c>
    </row>
    <row r="19" spans="1:7" x14ac:dyDescent="0.25">
      <c r="A19" s="12">
        <v>15</v>
      </c>
      <c r="B19" s="44" t="s">
        <v>50</v>
      </c>
      <c r="C19" s="12" t="s">
        <v>1</v>
      </c>
      <c r="D19" s="39">
        <v>42845</v>
      </c>
      <c r="E19" s="13">
        <v>2500</v>
      </c>
      <c r="F19" s="13"/>
      <c r="G19" s="13">
        <f t="shared" si="0"/>
        <v>2500</v>
      </c>
    </row>
    <row r="20" spans="1:7" x14ac:dyDescent="0.25">
      <c r="A20" s="12">
        <v>16</v>
      </c>
      <c r="B20" s="44" t="s">
        <v>23</v>
      </c>
      <c r="C20" s="12" t="s">
        <v>21</v>
      </c>
      <c r="D20" s="39">
        <v>42856</v>
      </c>
      <c r="E20" s="13">
        <v>3000</v>
      </c>
      <c r="F20" s="13">
        <v>1500</v>
      </c>
      <c r="G20" s="13">
        <f t="shared" si="0"/>
        <v>1500</v>
      </c>
    </row>
    <row r="21" spans="1:7" x14ac:dyDescent="0.25">
      <c r="A21" s="12">
        <v>17</v>
      </c>
      <c r="B21" s="44" t="s">
        <v>55</v>
      </c>
      <c r="C21" s="12" t="s">
        <v>1</v>
      </c>
      <c r="D21" s="39">
        <v>42766</v>
      </c>
      <c r="E21" s="13">
        <v>1225</v>
      </c>
      <c r="F21" s="13">
        <v>500</v>
      </c>
      <c r="G21" s="13">
        <f t="shared" si="0"/>
        <v>725</v>
      </c>
    </row>
    <row r="22" spans="1:7" x14ac:dyDescent="0.25">
      <c r="A22" s="12"/>
      <c r="B22" s="21"/>
      <c r="C22" s="12"/>
      <c r="D22" s="21" t="s">
        <v>25</v>
      </c>
      <c r="E22" s="22">
        <f>SUM(E5:E21)</f>
        <v>40175.78</v>
      </c>
      <c r="F22" s="23">
        <f>SUM(F5:F21)</f>
        <v>5893.7199999999993</v>
      </c>
      <c r="G22" s="23">
        <f>SUM(G5:G21)</f>
        <v>34282.06</v>
      </c>
    </row>
    <row r="23" spans="1:7" x14ac:dyDescent="0.25">
      <c r="A23" s="5"/>
      <c r="B23" s="45"/>
      <c r="F23" s="46"/>
    </row>
    <row r="24" spans="1:7" x14ac:dyDescent="0.25">
      <c r="B24" s="3" t="s">
        <v>26</v>
      </c>
      <c r="E24" s="3" t="s">
        <v>27</v>
      </c>
      <c r="F24" s="28"/>
    </row>
    <row r="25" spans="1:7" x14ac:dyDescent="0.25">
      <c r="B25" s="3" t="s">
        <v>35</v>
      </c>
      <c r="E25" s="3" t="s">
        <v>29</v>
      </c>
    </row>
    <row r="28" spans="1:7" x14ac:dyDescent="0.25">
      <c r="G28" s="3"/>
    </row>
  </sheetData>
  <pageMargins left="0.7" right="0.7" top="0.75" bottom="0.75" header="0.3" footer="0.3"/>
  <pageSetup paperSize="9" scale="9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zoomScaleNormal="100" workbookViewId="0">
      <selection activeCell="H25" sqref="H25"/>
    </sheetView>
  </sheetViews>
  <sheetFormatPr defaultRowHeight="15" x14ac:dyDescent="0.25"/>
  <cols>
    <col min="1" max="1" width="5.7109375" style="3" customWidth="1"/>
    <col min="2" max="2" width="19.85546875" style="3" customWidth="1"/>
    <col min="3" max="3" width="11.85546875" style="3" bestFit="1" customWidth="1"/>
    <col min="4" max="4" width="12.42578125" style="3" bestFit="1" customWidth="1"/>
    <col min="5" max="5" width="14.7109375" style="3" bestFit="1" customWidth="1"/>
    <col min="6" max="6" width="11.140625" style="5" bestFit="1" customWidth="1"/>
    <col min="7" max="7" width="12.140625" style="4" bestFit="1" customWidth="1"/>
    <col min="8" max="16384" width="9.140625" style="3"/>
  </cols>
  <sheetData>
    <row r="1" spans="1:7" x14ac:dyDescent="0.25">
      <c r="B1" s="2" t="s">
        <v>0</v>
      </c>
      <c r="C1" s="3" t="s">
        <v>1</v>
      </c>
      <c r="E1" s="4"/>
      <c r="F1" s="5" t="s">
        <v>2</v>
      </c>
      <c r="G1" s="6">
        <v>42861</v>
      </c>
    </row>
    <row r="2" spans="1:7" x14ac:dyDescent="0.25">
      <c r="B2" s="2" t="s">
        <v>3</v>
      </c>
      <c r="C2" s="3" t="s">
        <v>4</v>
      </c>
      <c r="E2" s="7"/>
      <c r="G2" s="8" t="s">
        <v>56</v>
      </c>
    </row>
    <row r="3" spans="1:7" x14ac:dyDescent="0.25">
      <c r="E3" s="36"/>
      <c r="G3" s="37"/>
    </row>
    <row r="4" spans="1:7" s="5" customFormat="1" x14ac:dyDescent="0.25">
      <c r="A4" s="12" t="s">
        <v>6</v>
      </c>
      <c r="B4" s="12" t="s">
        <v>7</v>
      </c>
      <c r="C4" s="12" t="s">
        <v>8</v>
      </c>
      <c r="D4" s="12" t="s">
        <v>9</v>
      </c>
      <c r="E4" s="12" t="s">
        <v>10</v>
      </c>
      <c r="F4" s="12" t="s">
        <v>11</v>
      </c>
      <c r="G4" s="13" t="s">
        <v>12</v>
      </c>
    </row>
    <row r="5" spans="1:7" x14ac:dyDescent="0.25">
      <c r="A5" s="12">
        <v>1</v>
      </c>
      <c r="B5" s="38" t="s">
        <v>13</v>
      </c>
      <c r="C5" s="12" t="s">
        <v>1</v>
      </c>
      <c r="D5" s="39">
        <v>40923</v>
      </c>
      <c r="E5" s="13">
        <v>2700</v>
      </c>
      <c r="F5" s="40"/>
      <c r="G5" s="13">
        <f>E5-F5</f>
        <v>2700</v>
      </c>
    </row>
    <row r="6" spans="1:7" x14ac:dyDescent="0.25">
      <c r="A6" s="12">
        <v>2</v>
      </c>
      <c r="B6" s="38" t="s">
        <v>14</v>
      </c>
      <c r="C6" s="12" t="s">
        <v>1</v>
      </c>
      <c r="D6" s="39">
        <v>41182</v>
      </c>
      <c r="E6" s="13">
        <v>1192</v>
      </c>
      <c r="F6" s="40"/>
      <c r="G6" s="13">
        <f t="shared" ref="G6:G20" si="0">E6-F6</f>
        <v>1192</v>
      </c>
    </row>
    <row r="7" spans="1:7" x14ac:dyDescent="0.25">
      <c r="A7" s="12">
        <v>3</v>
      </c>
      <c r="B7" s="38" t="s">
        <v>15</v>
      </c>
      <c r="C7" s="12" t="s">
        <v>1</v>
      </c>
      <c r="D7" s="12"/>
      <c r="E7" s="13">
        <v>1100</v>
      </c>
      <c r="F7" s="40"/>
      <c r="G7" s="13">
        <f t="shared" si="0"/>
        <v>1100</v>
      </c>
    </row>
    <row r="8" spans="1:7" x14ac:dyDescent="0.25">
      <c r="A8" s="12">
        <v>4</v>
      </c>
      <c r="B8" s="38" t="s">
        <v>16</v>
      </c>
      <c r="C8" s="12" t="s">
        <v>1</v>
      </c>
      <c r="D8" s="12" t="s">
        <v>17</v>
      </c>
      <c r="E8" s="13">
        <v>2654.9</v>
      </c>
      <c r="F8" s="40"/>
      <c r="G8" s="13">
        <f t="shared" si="0"/>
        <v>2654.9</v>
      </c>
    </row>
    <row r="9" spans="1:7" x14ac:dyDescent="0.25">
      <c r="A9" s="12">
        <v>5</v>
      </c>
      <c r="B9" s="38" t="s">
        <v>16</v>
      </c>
      <c r="C9" s="12" t="s">
        <v>1</v>
      </c>
      <c r="D9" s="39">
        <v>42123</v>
      </c>
      <c r="E9" s="13">
        <v>4394</v>
      </c>
      <c r="F9" s="40"/>
      <c r="G9" s="13">
        <f t="shared" si="0"/>
        <v>4394</v>
      </c>
    </row>
    <row r="10" spans="1:7" x14ac:dyDescent="0.25">
      <c r="A10" s="12">
        <v>6</v>
      </c>
      <c r="B10" s="38" t="s">
        <v>18</v>
      </c>
      <c r="C10" s="12" t="s">
        <v>1</v>
      </c>
      <c r="D10" s="39">
        <v>42824</v>
      </c>
      <c r="E10" s="13">
        <v>2339</v>
      </c>
      <c r="F10" s="40">
        <v>1500</v>
      </c>
      <c r="G10" s="13">
        <f t="shared" si="0"/>
        <v>839</v>
      </c>
    </row>
    <row r="11" spans="1:7" x14ac:dyDescent="0.25">
      <c r="A11" s="12">
        <v>7</v>
      </c>
      <c r="B11" s="38" t="s">
        <v>18</v>
      </c>
      <c r="C11" s="12" t="s">
        <v>1</v>
      </c>
      <c r="D11" s="39">
        <v>42852</v>
      </c>
      <c r="E11" s="13">
        <v>7824.55</v>
      </c>
      <c r="F11" s="40"/>
      <c r="G11" s="13">
        <f t="shared" si="0"/>
        <v>7824.55</v>
      </c>
    </row>
    <row r="12" spans="1:7" x14ac:dyDescent="0.25">
      <c r="A12" s="12">
        <v>8</v>
      </c>
      <c r="B12" s="41" t="s">
        <v>20</v>
      </c>
      <c r="C12" s="42" t="s">
        <v>21</v>
      </c>
      <c r="D12" s="43">
        <v>42832</v>
      </c>
      <c r="E12" s="13">
        <v>1500</v>
      </c>
      <c r="F12" s="13">
        <v>380</v>
      </c>
      <c r="G12" s="13">
        <f t="shared" si="0"/>
        <v>1120</v>
      </c>
    </row>
    <row r="13" spans="1:7" x14ac:dyDescent="0.25">
      <c r="A13" s="12">
        <v>9</v>
      </c>
      <c r="B13" s="41" t="s">
        <v>20</v>
      </c>
      <c r="C13" s="42" t="s">
        <v>21</v>
      </c>
      <c r="D13" s="43">
        <v>42855</v>
      </c>
      <c r="E13" s="13">
        <v>1500</v>
      </c>
      <c r="F13" s="13"/>
      <c r="G13" s="13">
        <f t="shared" si="0"/>
        <v>1500</v>
      </c>
    </row>
    <row r="14" spans="1:7" x14ac:dyDescent="0.25">
      <c r="A14" s="12">
        <v>10</v>
      </c>
      <c r="B14" s="41" t="s">
        <v>24</v>
      </c>
      <c r="C14" s="42" t="s">
        <v>21</v>
      </c>
      <c r="D14" s="43">
        <v>42835</v>
      </c>
      <c r="E14" s="13">
        <v>3191.6</v>
      </c>
      <c r="F14" s="13">
        <v>1000</v>
      </c>
      <c r="G14" s="13">
        <f t="shared" si="0"/>
        <v>2191.6</v>
      </c>
    </row>
    <row r="15" spans="1:7" x14ac:dyDescent="0.25">
      <c r="A15" s="12">
        <v>11</v>
      </c>
      <c r="B15" s="41" t="s">
        <v>24</v>
      </c>
      <c r="C15" s="12" t="s">
        <v>21</v>
      </c>
      <c r="D15" s="39">
        <v>42863</v>
      </c>
      <c r="E15" s="13">
        <v>2170.5</v>
      </c>
      <c r="F15" s="13"/>
      <c r="G15" s="13">
        <f t="shared" si="0"/>
        <v>2170.5</v>
      </c>
    </row>
    <row r="16" spans="1:7" x14ac:dyDescent="0.25">
      <c r="A16" s="12">
        <v>12</v>
      </c>
      <c r="B16" s="44" t="s">
        <v>50</v>
      </c>
      <c r="C16" s="12" t="s">
        <v>1</v>
      </c>
      <c r="D16" s="39">
        <v>42814</v>
      </c>
      <c r="E16" s="13">
        <v>1161.01</v>
      </c>
      <c r="F16" s="13"/>
      <c r="G16" s="13">
        <f t="shared" si="0"/>
        <v>1161.01</v>
      </c>
    </row>
    <row r="17" spans="1:7" x14ac:dyDescent="0.25">
      <c r="A17" s="12">
        <v>13</v>
      </c>
      <c r="B17" s="44" t="s">
        <v>50</v>
      </c>
      <c r="C17" s="12" t="s">
        <v>1</v>
      </c>
      <c r="D17" s="39">
        <v>42845</v>
      </c>
      <c r="E17" s="13">
        <v>2500</v>
      </c>
      <c r="F17" s="13"/>
      <c r="G17" s="13">
        <f t="shared" si="0"/>
        <v>2500</v>
      </c>
    </row>
    <row r="18" spans="1:7" x14ac:dyDescent="0.25">
      <c r="A18" s="12">
        <v>14</v>
      </c>
      <c r="B18" s="44" t="s">
        <v>23</v>
      </c>
      <c r="C18" s="12" t="s">
        <v>21</v>
      </c>
      <c r="D18" s="39">
        <v>42856</v>
      </c>
      <c r="E18" s="13">
        <v>1500</v>
      </c>
      <c r="F18" s="13">
        <v>1500</v>
      </c>
      <c r="G18" s="13">
        <f t="shared" si="0"/>
        <v>0</v>
      </c>
    </row>
    <row r="19" spans="1:7" x14ac:dyDescent="0.25">
      <c r="A19" s="12">
        <v>15</v>
      </c>
      <c r="B19" s="44" t="s">
        <v>55</v>
      </c>
      <c r="C19" s="12" t="s">
        <v>1</v>
      </c>
      <c r="D19" s="39">
        <v>42766</v>
      </c>
      <c r="E19" s="13">
        <v>725</v>
      </c>
      <c r="F19" s="13">
        <v>400</v>
      </c>
      <c r="G19" s="13">
        <f t="shared" si="0"/>
        <v>325</v>
      </c>
    </row>
    <row r="20" spans="1:7" x14ac:dyDescent="0.25">
      <c r="A20" s="12">
        <v>16</v>
      </c>
      <c r="B20" s="44" t="s">
        <v>55</v>
      </c>
      <c r="C20" s="12" t="s">
        <v>1</v>
      </c>
      <c r="D20" s="39">
        <v>42808</v>
      </c>
      <c r="E20" s="13">
        <v>3860</v>
      </c>
      <c r="F20" s="13"/>
      <c r="G20" s="13">
        <f t="shared" si="0"/>
        <v>3860</v>
      </c>
    </row>
    <row r="21" spans="1:7" x14ac:dyDescent="0.25">
      <c r="A21" s="12"/>
      <c r="B21" s="21"/>
      <c r="C21" s="12"/>
      <c r="D21" s="21" t="s">
        <v>25</v>
      </c>
      <c r="E21" s="22">
        <f>SUM(E5:E20)</f>
        <v>40312.559999999998</v>
      </c>
      <c r="F21" s="23">
        <f>SUM(F6:F20)</f>
        <v>4780</v>
      </c>
      <c r="G21" s="23">
        <f>SUM(G5:G20)</f>
        <v>35532.559999999998</v>
      </c>
    </row>
    <row r="22" spans="1:7" x14ac:dyDescent="0.25">
      <c r="A22" s="5"/>
      <c r="B22" s="45"/>
      <c r="F22" s="46"/>
    </row>
    <row r="23" spans="1:7" x14ac:dyDescent="0.25">
      <c r="B23" s="3" t="s">
        <v>26</v>
      </c>
      <c r="E23" s="3" t="s">
        <v>27</v>
      </c>
      <c r="F23" s="28"/>
    </row>
    <row r="24" spans="1:7" x14ac:dyDescent="0.25">
      <c r="B24" s="3" t="s">
        <v>35</v>
      </c>
      <c r="E24" s="3" t="s">
        <v>29</v>
      </c>
    </row>
    <row r="27" spans="1:7" x14ac:dyDescent="0.25">
      <c r="G27" s="3"/>
    </row>
  </sheetData>
  <pageMargins left="0.7" right="0.7" top="0.75" bottom="0.75" header="0.3" footer="0.3"/>
  <pageSetup paperSize="9" scale="9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zoomScaleNormal="100" workbookViewId="0">
      <selection sqref="A1:XFD1048576"/>
    </sheetView>
  </sheetViews>
  <sheetFormatPr defaultRowHeight="15" x14ac:dyDescent="0.25"/>
  <cols>
    <col min="1" max="1" width="5.7109375" style="3" customWidth="1"/>
    <col min="2" max="2" width="19.85546875" style="3" customWidth="1"/>
    <col min="3" max="3" width="11.85546875" style="3" bestFit="1" customWidth="1"/>
    <col min="4" max="4" width="12.42578125" style="3" bestFit="1" customWidth="1"/>
    <col min="5" max="5" width="14.7109375" style="3" bestFit="1" customWidth="1"/>
    <col min="6" max="6" width="11.140625" style="5" bestFit="1" customWidth="1"/>
    <col min="7" max="7" width="12.140625" style="4" bestFit="1" customWidth="1"/>
    <col min="8" max="16384" width="9.140625" style="3"/>
  </cols>
  <sheetData>
    <row r="1" spans="1:7" x14ac:dyDescent="0.25">
      <c r="B1" s="2" t="s">
        <v>0</v>
      </c>
      <c r="C1" s="3" t="s">
        <v>1</v>
      </c>
      <c r="E1" s="4"/>
      <c r="F1" s="5" t="s">
        <v>2</v>
      </c>
      <c r="G1" s="6">
        <v>42868</v>
      </c>
    </row>
    <row r="2" spans="1:7" x14ac:dyDescent="0.25">
      <c r="B2" s="2" t="s">
        <v>3</v>
      </c>
      <c r="C2" s="3" t="s">
        <v>4</v>
      </c>
      <c r="E2" s="7"/>
      <c r="G2" s="8" t="s">
        <v>57</v>
      </c>
    </row>
    <row r="3" spans="1:7" x14ac:dyDescent="0.25">
      <c r="E3" s="36"/>
      <c r="G3" s="37"/>
    </row>
    <row r="4" spans="1:7" s="5" customFormat="1" x14ac:dyDescent="0.25">
      <c r="A4" s="12" t="s">
        <v>6</v>
      </c>
      <c r="B4" s="12" t="s">
        <v>7</v>
      </c>
      <c r="C4" s="12" t="s">
        <v>8</v>
      </c>
      <c r="D4" s="12" t="s">
        <v>9</v>
      </c>
      <c r="E4" s="12" t="s">
        <v>10</v>
      </c>
      <c r="F4" s="12" t="s">
        <v>11</v>
      </c>
      <c r="G4" s="13" t="s">
        <v>12</v>
      </c>
    </row>
    <row r="5" spans="1:7" x14ac:dyDescent="0.25">
      <c r="A5" s="12">
        <v>1</v>
      </c>
      <c r="B5" s="38" t="s">
        <v>13</v>
      </c>
      <c r="C5" s="12" t="s">
        <v>1</v>
      </c>
      <c r="D5" s="39">
        <v>40923</v>
      </c>
      <c r="E5" s="13">
        <v>2700</v>
      </c>
      <c r="F5" s="40"/>
      <c r="G5" s="13">
        <f>E5-F5</f>
        <v>2700</v>
      </c>
    </row>
    <row r="6" spans="1:7" x14ac:dyDescent="0.25">
      <c r="A6" s="12">
        <v>2</v>
      </c>
      <c r="B6" s="38" t="s">
        <v>14</v>
      </c>
      <c r="C6" s="12" t="s">
        <v>1</v>
      </c>
      <c r="D6" s="39">
        <v>41182</v>
      </c>
      <c r="E6" s="13">
        <v>1192</v>
      </c>
      <c r="F6" s="40"/>
      <c r="G6" s="13">
        <f t="shared" ref="G6:G26" si="0">E6-F6</f>
        <v>1192</v>
      </c>
    </row>
    <row r="7" spans="1:7" x14ac:dyDescent="0.25">
      <c r="A7" s="12">
        <v>3</v>
      </c>
      <c r="B7" s="38" t="s">
        <v>15</v>
      </c>
      <c r="C7" s="12" t="s">
        <v>1</v>
      </c>
      <c r="D7" s="12"/>
      <c r="E7" s="13">
        <v>1100</v>
      </c>
      <c r="F7" s="40"/>
      <c r="G7" s="13">
        <f t="shared" si="0"/>
        <v>1100</v>
      </c>
    </row>
    <row r="8" spans="1:7" x14ac:dyDescent="0.25">
      <c r="A8" s="12">
        <v>4</v>
      </c>
      <c r="B8" s="38" t="s">
        <v>16</v>
      </c>
      <c r="C8" s="12" t="s">
        <v>1</v>
      </c>
      <c r="D8" s="12" t="s">
        <v>17</v>
      </c>
      <c r="E8" s="13">
        <v>2654.9</v>
      </c>
      <c r="F8" s="40"/>
      <c r="G8" s="13">
        <f t="shared" si="0"/>
        <v>2654.9</v>
      </c>
    </row>
    <row r="9" spans="1:7" x14ac:dyDescent="0.25">
      <c r="A9" s="12">
        <v>5</v>
      </c>
      <c r="B9" s="38" t="s">
        <v>16</v>
      </c>
      <c r="C9" s="12" t="s">
        <v>1</v>
      </c>
      <c r="D9" s="39">
        <v>42123</v>
      </c>
      <c r="E9" s="13">
        <v>4394</v>
      </c>
      <c r="F9" s="40"/>
      <c r="G9" s="13">
        <f t="shared" si="0"/>
        <v>4394</v>
      </c>
    </row>
    <row r="10" spans="1:7" x14ac:dyDescent="0.25">
      <c r="A10" s="12">
        <v>6</v>
      </c>
      <c r="B10" s="38" t="s">
        <v>18</v>
      </c>
      <c r="C10" s="12" t="s">
        <v>1</v>
      </c>
      <c r="D10" s="39">
        <v>42824</v>
      </c>
      <c r="E10" s="13">
        <v>839</v>
      </c>
      <c r="F10" s="40">
        <v>839</v>
      </c>
      <c r="G10" s="13">
        <f t="shared" si="0"/>
        <v>0</v>
      </c>
    </row>
    <row r="11" spans="1:7" x14ac:dyDescent="0.25">
      <c r="A11" s="12">
        <v>7</v>
      </c>
      <c r="B11" s="38" t="s">
        <v>18</v>
      </c>
      <c r="C11" s="12" t="s">
        <v>1</v>
      </c>
      <c r="D11" s="39">
        <v>42852</v>
      </c>
      <c r="E11" s="13">
        <v>7824.55</v>
      </c>
      <c r="F11" s="40">
        <v>520</v>
      </c>
      <c r="G11" s="13">
        <f t="shared" si="0"/>
        <v>7304.55</v>
      </c>
    </row>
    <row r="12" spans="1:7" x14ac:dyDescent="0.25">
      <c r="A12" s="12">
        <v>8</v>
      </c>
      <c r="B12" s="41" t="s">
        <v>20</v>
      </c>
      <c r="C12" s="42" t="s">
        <v>21</v>
      </c>
      <c r="D12" s="43">
        <v>42832</v>
      </c>
      <c r="E12" s="13">
        <v>1120</v>
      </c>
      <c r="F12" s="13">
        <v>1120</v>
      </c>
      <c r="G12" s="13">
        <f t="shared" si="0"/>
        <v>0</v>
      </c>
    </row>
    <row r="13" spans="1:7" x14ac:dyDescent="0.25">
      <c r="A13" s="12">
        <v>9</v>
      </c>
      <c r="B13" s="41" t="s">
        <v>20</v>
      </c>
      <c r="C13" s="42" t="s">
        <v>21</v>
      </c>
      <c r="D13" s="43">
        <v>42855</v>
      </c>
      <c r="E13" s="13">
        <v>1500</v>
      </c>
      <c r="F13" s="13"/>
      <c r="G13" s="13">
        <f t="shared" si="0"/>
        <v>1500</v>
      </c>
    </row>
    <row r="14" spans="1:7" x14ac:dyDescent="0.25">
      <c r="A14" s="12">
        <v>10</v>
      </c>
      <c r="B14" s="41" t="s">
        <v>24</v>
      </c>
      <c r="C14" s="42" t="s">
        <v>21</v>
      </c>
      <c r="D14" s="43">
        <v>42835</v>
      </c>
      <c r="E14" s="13">
        <v>2191.6</v>
      </c>
      <c r="F14" s="13">
        <v>2191.6</v>
      </c>
      <c r="G14" s="13">
        <f t="shared" si="0"/>
        <v>0</v>
      </c>
    </row>
    <row r="15" spans="1:7" x14ac:dyDescent="0.25">
      <c r="A15" s="12">
        <v>11</v>
      </c>
      <c r="B15" s="41" t="s">
        <v>24</v>
      </c>
      <c r="C15" s="12" t="s">
        <v>21</v>
      </c>
      <c r="D15" s="39">
        <v>42863</v>
      </c>
      <c r="E15" s="13">
        <v>2170.5</v>
      </c>
      <c r="F15" s="13"/>
      <c r="G15" s="13">
        <f t="shared" si="0"/>
        <v>2170.5</v>
      </c>
    </row>
    <row r="16" spans="1:7" x14ac:dyDescent="0.25">
      <c r="A16" s="12">
        <v>12</v>
      </c>
      <c r="B16" s="44" t="s">
        <v>50</v>
      </c>
      <c r="C16" s="12" t="s">
        <v>1</v>
      </c>
      <c r="D16" s="39">
        <v>42814</v>
      </c>
      <c r="E16" s="13">
        <v>1161.01</v>
      </c>
      <c r="F16" s="13"/>
      <c r="G16" s="13">
        <f t="shared" si="0"/>
        <v>1161.01</v>
      </c>
    </row>
    <row r="17" spans="1:7" x14ac:dyDescent="0.25">
      <c r="A17" s="12">
        <v>13</v>
      </c>
      <c r="B17" s="44" t="s">
        <v>50</v>
      </c>
      <c r="C17" s="12" t="s">
        <v>1</v>
      </c>
      <c r="D17" s="39">
        <v>42845</v>
      </c>
      <c r="E17" s="13">
        <v>2500</v>
      </c>
      <c r="F17" s="13"/>
      <c r="G17" s="13">
        <f t="shared" si="0"/>
        <v>2500</v>
      </c>
    </row>
    <row r="18" spans="1:7" x14ac:dyDescent="0.25">
      <c r="A18" s="12">
        <v>14</v>
      </c>
      <c r="B18" s="44" t="s">
        <v>50</v>
      </c>
      <c r="C18" s="12" t="s">
        <v>1</v>
      </c>
      <c r="D18" s="39">
        <v>42870</v>
      </c>
      <c r="E18" s="13">
        <v>2500</v>
      </c>
      <c r="F18" s="13"/>
      <c r="G18" s="13">
        <f t="shared" si="0"/>
        <v>2500</v>
      </c>
    </row>
    <row r="19" spans="1:7" x14ac:dyDescent="0.25">
      <c r="A19" s="12">
        <v>15</v>
      </c>
      <c r="B19" s="44" t="s">
        <v>23</v>
      </c>
      <c r="C19" s="12" t="s">
        <v>21</v>
      </c>
      <c r="D19" s="39">
        <v>42872</v>
      </c>
      <c r="E19" s="13">
        <v>1661.27</v>
      </c>
      <c r="F19" s="13">
        <v>1661.27</v>
      </c>
      <c r="G19" s="13">
        <f t="shared" si="0"/>
        <v>0</v>
      </c>
    </row>
    <row r="20" spans="1:7" x14ac:dyDescent="0.25">
      <c r="A20" s="12">
        <v>16</v>
      </c>
      <c r="B20" s="44" t="s">
        <v>55</v>
      </c>
      <c r="C20" s="12" t="s">
        <v>1</v>
      </c>
      <c r="D20" s="39">
        <v>42766</v>
      </c>
      <c r="E20" s="13">
        <v>325</v>
      </c>
      <c r="F20" s="13">
        <v>325</v>
      </c>
      <c r="G20" s="13">
        <f t="shared" si="0"/>
        <v>0</v>
      </c>
    </row>
    <row r="21" spans="1:7" x14ac:dyDescent="0.25">
      <c r="A21" s="12">
        <v>17</v>
      </c>
      <c r="B21" s="44" t="s">
        <v>55</v>
      </c>
      <c r="C21" s="12" t="s">
        <v>1</v>
      </c>
      <c r="D21" s="39">
        <v>42808</v>
      </c>
      <c r="E21" s="13">
        <v>3860</v>
      </c>
      <c r="F21" s="13">
        <v>175</v>
      </c>
      <c r="G21" s="13">
        <f t="shared" si="0"/>
        <v>3685</v>
      </c>
    </row>
    <row r="22" spans="1:7" x14ac:dyDescent="0.25">
      <c r="A22" s="12">
        <v>18</v>
      </c>
      <c r="B22" s="44" t="s">
        <v>55</v>
      </c>
      <c r="C22" s="12" t="s">
        <v>1</v>
      </c>
      <c r="D22" s="39">
        <v>42829</v>
      </c>
      <c r="E22" s="13">
        <v>3861</v>
      </c>
      <c r="F22" s="13"/>
      <c r="G22" s="13">
        <f t="shared" si="0"/>
        <v>3861</v>
      </c>
    </row>
    <row r="23" spans="1:7" x14ac:dyDescent="0.25">
      <c r="A23" s="12">
        <v>19</v>
      </c>
      <c r="B23" s="44" t="s">
        <v>55</v>
      </c>
      <c r="C23" s="12" t="s">
        <v>1</v>
      </c>
      <c r="D23" s="39">
        <v>42855</v>
      </c>
      <c r="E23" s="13">
        <v>1697</v>
      </c>
      <c r="F23" s="13"/>
      <c r="G23" s="13">
        <f t="shared" si="0"/>
        <v>1697</v>
      </c>
    </row>
    <row r="24" spans="1:7" x14ac:dyDescent="0.25">
      <c r="A24" s="12">
        <v>20</v>
      </c>
      <c r="B24" s="44" t="s">
        <v>58</v>
      </c>
      <c r="C24" s="12" t="s">
        <v>1</v>
      </c>
      <c r="D24" s="39">
        <v>42870</v>
      </c>
      <c r="E24" s="13">
        <v>648.6</v>
      </c>
      <c r="F24" s="13"/>
      <c r="G24" s="13">
        <f t="shared" si="0"/>
        <v>648.6</v>
      </c>
    </row>
    <row r="25" spans="1:7" x14ac:dyDescent="0.25">
      <c r="A25" s="12">
        <v>21</v>
      </c>
      <c r="B25" s="44" t="s">
        <v>39</v>
      </c>
      <c r="C25" s="12" t="s">
        <v>1</v>
      </c>
      <c r="D25" s="39">
        <v>42870</v>
      </c>
      <c r="E25" s="13">
        <v>1690.74</v>
      </c>
      <c r="F25" s="13"/>
      <c r="G25" s="13">
        <f t="shared" si="0"/>
        <v>1690.74</v>
      </c>
    </row>
    <row r="26" spans="1:7" x14ac:dyDescent="0.25">
      <c r="A26" s="12">
        <v>22</v>
      </c>
      <c r="B26" s="44" t="s">
        <v>38</v>
      </c>
      <c r="C26" s="12" t="s">
        <v>1</v>
      </c>
      <c r="D26" s="39">
        <v>42870</v>
      </c>
      <c r="E26" s="13">
        <v>1556.2</v>
      </c>
      <c r="F26" s="13"/>
      <c r="G26" s="13">
        <f t="shared" si="0"/>
        <v>1556.2</v>
      </c>
    </row>
    <row r="27" spans="1:7" x14ac:dyDescent="0.25">
      <c r="A27" s="12"/>
      <c r="B27" s="21"/>
      <c r="C27" s="12"/>
      <c r="D27" s="21" t="s">
        <v>25</v>
      </c>
      <c r="E27" s="22">
        <f>SUM(E5:E26)</f>
        <v>49147.369999999988</v>
      </c>
      <c r="F27" s="23">
        <f>SUM(F5:F26)</f>
        <v>6831.8700000000008</v>
      </c>
      <c r="G27" s="23">
        <f>SUM(G5:G26)</f>
        <v>42315.499999999993</v>
      </c>
    </row>
    <row r="28" spans="1:7" x14ac:dyDescent="0.25">
      <c r="A28" s="5"/>
      <c r="B28" s="45"/>
      <c r="F28" s="46"/>
    </row>
    <row r="29" spans="1:7" x14ac:dyDescent="0.25">
      <c r="B29" s="3" t="s">
        <v>26</v>
      </c>
      <c r="E29" s="3" t="s">
        <v>27</v>
      </c>
      <c r="F29" s="28"/>
    </row>
    <row r="30" spans="1:7" x14ac:dyDescent="0.25">
      <c r="B30" s="3" t="s">
        <v>35</v>
      </c>
      <c r="E30" s="3" t="s">
        <v>29</v>
      </c>
    </row>
    <row r="33" s="3" customFormat="1" x14ac:dyDescent="0.25"/>
  </sheetData>
  <pageMargins left="0.7" right="0.7" top="0.75" bottom="0.75" header="0.3" footer="0.3"/>
  <pageSetup paperSize="9" scale="9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zoomScaleNormal="100" workbookViewId="0">
      <selection sqref="A1:XFD1048576"/>
    </sheetView>
  </sheetViews>
  <sheetFormatPr defaultRowHeight="15" x14ac:dyDescent="0.25"/>
  <cols>
    <col min="1" max="1" width="5.7109375" style="3" customWidth="1"/>
    <col min="2" max="2" width="19.85546875" style="3" customWidth="1"/>
    <col min="3" max="3" width="11.85546875" style="3" bestFit="1" customWidth="1"/>
    <col min="4" max="4" width="12.42578125" style="3" bestFit="1" customWidth="1"/>
    <col min="5" max="5" width="14.7109375" style="3" bestFit="1" customWidth="1"/>
    <col min="6" max="6" width="11.140625" style="5" bestFit="1" customWidth="1"/>
    <col min="7" max="7" width="11.140625" style="5" customWidth="1"/>
    <col min="8" max="8" width="12.140625" style="4" bestFit="1" customWidth="1"/>
    <col min="9" max="16384" width="9.140625" style="3"/>
  </cols>
  <sheetData>
    <row r="1" spans="1:8" x14ac:dyDescent="0.25">
      <c r="B1" s="2" t="s">
        <v>0</v>
      </c>
      <c r="C1" s="3" t="s">
        <v>1</v>
      </c>
      <c r="E1" s="4"/>
      <c r="F1" s="5" t="s">
        <v>2</v>
      </c>
      <c r="H1" s="6">
        <v>42875</v>
      </c>
    </row>
    <row r="2" spans="1:8" x14ac:dyDescent="0.25">
      <c r="B2" s="2" t="s">
        <v>3</v>
      </c>
      <c r="C2" s="3" t="s">
        <v>4</v>
      </c>
      <c r="E2" s="7"/>
      <c r="H2" s="8" t="s">
        <v>59</v>
      </c>
    </row>
    <row r="3" spans="1:8" x14ac:dyDescent="0.25">
      <c r="E3" s="36"/>
      <c r="H3" s="37"/>
    </row>
    <row r="4" spans="1:8" s="5" customFormat="1" x14ac:dyDescent="0.25">
      <c r="A4" s="12" t="s">
        <v>6</v>
      </c>
      <c r="B4" s="12" t="s">
        <v>7</v>
      </c>
      <c r="C4" s="12" t="s">
        <v>8</v>
      </c>
      <c r="D4" s="12" t="s">
        <v>9</v>
      </c>
      <c r="E4" s="12" t="s">
        <v>10</v>
      </c>
      <c r="F4" s="12" t="s">
        <v>11</v>
      </c>
      <c r="G4" s="12" t="s">
        <v>31</v>
      </c>
      <c r="H4" s="13" t="s">
        <v>12</v>
      </c>
    </row>
    <row r="5" spans="1:8" s="5" customFormat="1" x14ac:dyDescent="0.25">
      <c r="A5" s="12">
        <v>1</v>
      </c>
      <c r="B5" s="12" t="s">
        <v>29</v>
      </c>
      <c r="C5" s="12" t="s">
        <v>45</v>
      </c>
      <c r="D5" s="12"/>
      <c r="E5" s="13">
        <v>306.5</v>
      </c>
      <c r="F5" s="12"/>
      <c r="G5" s="12"/>
      <c r="H5" s="13">
        <f>E5-F5-G5</f>
        <v>306.5</v>
      </c>
    </row>
    <row r="6" spans="1:8" x14ac:dyDescent="0.25">
      <c r="A6" s="12">
        <v>2</v>
      </c>
      <c r="B6" s="38" t="s">
        <v>13</v>
      </c>
      <c r="C6" s="12" t="s">
        <v>1</v>
      </c>
      <c r="D6" s="39">
        <v>40923</v>
      </c>
      <c r="E6" s="13">
        <v>2700</v>
      </c>
      <c r="F6" s="40"/>
      <c r="G6" s="40"/>
      <c r="H6" s="13">
        <f t="shared" ref="H6:H25" si="0">E6-F6-G6</f>
        <v>2700</v>
      </c>
    </row>
    <row r="7" spans="1:8" x14ac:dyDescent="0.25">
      <c r="A7" s="12">
        <v>3</v>
      </c>
      <c r="B7" s="38" t="s">
        <v>14</v>
      </c>
      <c r="C7" s="12" t="s">
        <v>1</v>
      </c>
      <c r="D7" s="39">
        <v>41182</v>
      </c>
      <c r="E7" s="13">
        <v>1192</v>
      </c>
      <c r="F7" s="40"/>
      <c r="G7" s="40"/>
      <c r="H7" s="13">
        <f t="shared" si="0"/>
        <v>1192</v>
      </c>
    </row>
    <row r="8" spans="1:8" x14ac:dyDescent="0.25">
      <c r="A8" s="12">
        <v>4</v>
      </c>
      <c r="B8" s="38" t="s">
        <v>15</v>
      </c>
      <c r="C8" s="12" t="s">
        <v>1</v>
      </c>
      <c r="D8" s="12"/>
      <c r="E8" s="13">
        <v>1100</v>
      </c>
      <c r="F8" s="40"/>
      <c r="G8" s="40"/>
      <c r="H8" s="13">
        <f t="shared" si="0"/>
        <v>1100</v>
      </c>
    </row>
    <row r="9" spans="1:8" x14ac:dyDescent="0.25">
      <c r="A9" s="12">
        <v>5</v>
      </c>
      <c r="B9" s="38" t="s">
        <v>16</v>
      </c>
      <c r="C9" s="12" t="s">
        <v>1</v>
      </c>
      <c r="D9" s="12" t="s">
        <v>17</v>
      </c>
      <c r="E9" s="13">
        <v>2654.9</v>
      </c>
      <c r="F9" s="40"/>
      <c r="G9" s="40"/>
      <c r="H9" s="13">
        <f t="shared" si="0"/>
        <v>2654.9</v>
      </c>
    </row>
    <row r="10" spans="1:8" x14ac:dyDescent="0.25">
      <c r="A10" s="12">
        <v>6</v>
      </c>
      <c r="B10" s="38" t="s">
        <v>16</v>
      </c>
      <c r="C10" s="12" t="s">
        <v>1</v>
      </c>
      <c r="D10" s="39">
        <v>42123</v>
      </c>
      <c r="E10" s="13">
        <v>4394</v>
      </c>
      <c r="F10" s="40"/>
      <c r="G10" s="40"/>
      <c r="H10" s="13">
        <f t="shared" si="0"/>
        <v>4394</v>
      </c>
    </row>
    <row r="11" spans="1:8" x14ac:dyDescent="0.25">
      <c r="A11" s="12">
        <v>7</v>
      </c>
      <c r="B11" s="38" t="s">
        <v>18</v>
      </c>
      <c r="C11" s="12" t="s">
        <v>1</v>
      </c>
      <c r="D11" s="39">
        <v>42852</v>
      </c>
      <c r="E11" s="13">
        <v>7304.55</v>
      </c>
      <c r="F11" s="40"/>
      <c r="G11" s="40"/>
      <c r="H11" s="13">
        <f t="shared" si="0"/>
        <v>7304.55</v>
      </c>
    </row>
    <row r="12" spans="1:8" x14ac:dyDescent="0.25">
      <c r="A12" s="12">
        <v>8</v>
      </c>
      <c r="B12" s="38" t="s">
        <v>18</v>
      </c>
      <c r="C12" s="42" t="s">
        <v>21</v>
      </c>
      <c r="D12" s="43">
        <v>42880</v>
      </c>
      <c r="E12" s="13">
        <v>5290.16</v>
      </c>
      <c r="F12" s="13"/>
      <c r="G12" s="13"/>
      <c r="H12" s="13">
        <f t="shared" si="0"/>
        <v>5290.16</v>
      </c>
    </row>
    <row r="13" spans="1:8" x14ac:dyDescent="0.25">
      <c r="A13" s="12">
        <v>9</v>
      </c>
      <c r="B13" s="41" t="s">
        <v>20</v>
      </c>
      <c r="C13" s="42" t="s">
        <v>21</v>
      </c>
      <c r="D13" s="43">
        <v>42855</v>
      </c>
      <c r="E13" s="13">
        <v>1500</v>
      </c>
      <c r="F13" s="13">
        <v>500</v>
      </c>
      <c r="G13" s="13"/>
      <c r="H13" s="13">
        <f t="shared" si="0"/>
        <v>1000</v>
      </c>
    </row>
    <row r="14" spans="1:8" x14ac:dyDescent="0.25">
      <c r="A14" s="12">
        <v>10</v>
      </c>
      <c r="B14" s="41" t="s">
        <v>24</v>
      </c>
      <c r="C14" s="12" t="s">
        <v>21</v>
      </c>
      <c r="D14" s="39">
        <v>42863</v>
      </c>
      <c r="E14" s="13">
        <v>2170.5</v>
      </c>
      <c r="F14" s="13">
        <v>2170.5</v>
      </c>
      <c r="G14" s="13"/>
      <c r="H14" s="13">
        <f t="shared" si="0"/>
        <v>0</v>
      </c>
    </row>
    <row r="15" spans="1:8" x14ac:dyDescent="0.25">
      <c r="A15" s="12">
        <v>11</v>
      </c>
      <c r="B15" s="41" t="s">
        <v>24</v>
      </c>
      <c r="C15" s="12" t="s">
        <v>21</v>
      </c>
      <c r="D15" s="39">
        <v>42877</v>
      </c>
      <c r="E15" s="13">
        <v>2170.5</v>
      </c>
      <c r="F15" s="13"/>
      <c r="G15" s="13"/>
      <c r="H15" s="13">
        <f t="shared" si="0"/>
        <v>2170.5</v>
      </c>
    </row>
    <row r="16" spans="1:8" x14ac:dyDescent="0.25">
      <c r="A16" s="12">
        <v>12</v>
      </c>
      <c r="B16" s="44" t="s">
        <v>50</v>
      </c>
      <c r="C16" s="12" t="s">
        <v>1</v>
      </c>
      <c r="D16" s="39">
        <v>42814</v>
      </c>
      <c r="E16" s="13">
        <v>1161.01</v>
      </c>
      <c r="F16" s="13"/>
      <c r="G16" s="13"/>
      <c r="H16" s="13">
        <f t="shared" si="0"/>
        <v>1161.01</v>
      </c>
    </row>
    <row r="17" spans="1:8" x14ac:dyDescent="0.25">
      <c r="A17" s="12">
        <v>13</v>
      </c>
      <c r="B17" s="44" t="s">
        <v>50</v>
      </c>
      <c r="C17" s="12" t="s">
        <v>1</v>
      </c>
      <c r="D17" s="39">
        <v>42845</v>
      </c>
      <c r="E17" s="13">
        <v>2500</v>
      </c>
      <c r="F17" s="13"/>
      <c r="G17" s="13"/>
      <c r="H17" s="13">
        <f t="shared" si="0"/>
        <v>2500</v>
      </c>
    </row>
    <row r="18" spans="1:8" x14ac:dyDescent="0.25">
      <c r="A18" s="12">
        <v>14</v>
      </c>
      <c r="B18" s="44" t="s">
        <v>50</v>
      </c>
      <c r="C18" s="12" t="s">
        <v>1</v>
      </c>
      <c r="D18" s="39">
        <v>42870</v>
      </c>
      <c r="E18" s="13">
        <v>2500</v>
      </c>
      <c r="F18" s="13"/>
      <c r="G18" s="13"/>
      <c r="H18" s="13">
        <f t="shared" si="0"/>
        <v>2500</v>
      </c>
    </row>
    <row r="19" spans="1:8" x14ac:dyDescent="0.25">
      <c r="A19" s="12">
        <v>15</v>
      </c>
      <c r="B19" s="44" t="s">
        <v>55</v>
      </c>
      <c r="C19" s="12" t="s">
        <v>1</v>
      </c>
      <c r="D19" s="39">
        <v>42808</v>
      </c>
      <c r="E19" s="13">
        <v>3685</v>
      </c>
      <c r="F19" s="13">
        <v>500</v>
      </c>
      <c r="G19" s="13"/>
      <c r="H19" s="13">
        <f t="shared" si="0"/>
        <v>3185</v>
      </c>
    </row>
    <row r="20" spans="1:8" x14ac:dyDescent="0.25">
      <c r="A20" s="12">
        <v>16</v>
      </c>
      <c r="B20" s="44" t="s">
        <v>55</v>
      </c>
      <c r="C20" s="12" t="s">
        <v>1</v>
      </c>
      <c r="D20" s="39">
        <v>42829</v>
      </c>
      <c r="E20" s="13">
        <v>3861</v>
      </c>
      <c r="F20" s="13"/>
      <c r="G20" s="13"/>
      <c r="H20" s="13">
        <f t="shared" si="0"/>
        <v>3861</v>
      </c>
    </row>
    <row r="21" spans="1:8" x14ac:dyDescent="0.25">
      <c r="A21" s="12">
        <v>17</v>
      </c>
      <c r="B21" s="44" t="s">
        <v>55</v>
      </c>
      <c r="C21" s="12" t="s">
        <v>1</v>
      </c>
      <c r="D21" s="39">
        <v>42855</v>
      </c>
      <c r="E21" s="13">
        <v>1697</v>
      </c>
      <c r="F21" s="13"/>
      <c r="G21" s="13"/>
      <c r="H21" s="13">
        <f t="shared" si="0"/>
        <v>1697</v>
      </c>
    </row>
    <row r="22" spans="1:8" x14ac:dyDescent="0.25">
      <c r="A22" s="12">
        <v>18</v>
      </c>
      <c r="B22" s="44" t="s">
        <v>55</v>
      </c>
      <c r="C22" s="12" t="s">
        <v>1</v>
      </c>
      <c r="D22" s="39">
        <v>42876</v>
      </c>
      <c r="E22" s="13">
        <v>2084</v>
      </c>
      <c r="F22" s="13"/>
      <c r="G22" s="13"/>
      <c r="H22" s="13">
        <f t="shared" si="0"/>
        <v>2084</v>
      </c>
    </row>
    <row r="23" spans="1:8" x14ac:dyDescent="0.25">
      <c r="A23" s="12">
        <v>19</v>
      </c>
      <c r="B23" s="44" t="s">
        <v>58</v>
      </c>
      <c r="C23" s="12" t="s">
        <v>1</v>
      </c>
      <c r="D23" s="39">
        <v>42870</v>
      </c>
      <c r="E23" s="13">
        <v>648.6</v>
      </c>
      <c r="F23" s="13">
        <v>648.6</v>
      </c>
      <c r="G23" s="13"/>
      <c r="H23" s="13">
        <f t="shared" si="0"/>
        <v>0</v>
      </c>
    </row>
    <row r="24" spans="1:8" x14ac:dyDescent="0.25">
      <c r="A24" s="12">
        <v>20</v>
      </c>
      <c r="B24" s="44" t="s">
        <v>39</v>
      </c>
      <c r="C24" s="12" t="s">
        <v>1</v>
      </c>
      <c r="D24" s="39">
        <v>42870</v>
      </c>
      <c r="E24" s="13">
        <v>1690.74</v>
      </c>
      <c r="F24" s="13"/>
      <c r="G24" s="13"/>
      <c r="H24" s="13">
        <f t="shared" si="0"/>
        <v>1690.74</v>
      </c>
    </row>
    <row r="25" spans="1:8" x14ac:dyDescent="0.25">
      <c r="A25" s="12">
        <v>21</v>
      </c>
      <c r="B25" s="44" t="s">
        <v>38</v>
      </c>
      <c r="C25" s="12" t="s">
        <v>1</v>
      </c>
      <c r="D25" s="39">
        <v>42870</v>
      </c>
      <c r="E25" s="13">
        <v>1556.2</v>
      </c>
      <c r="F25" s="13"/>
      <c r="G25" s="13"/>
      <c r="H25" s="13">
        <f t="shared" si="0"/>
        <v>1556.2</v>
      </c>
    </row>
    <row r="26" spans="1:8" x14ac:dyDescent="0.25">
      <c r="A26" s="12"/>
      <c r="B26" s="21"/>
      <c r="C26" s="12"/>
      <c r="D26" s="21" t="s">
        <v>25</v>
      </c>
      <c r="E26" s="22">
        <f>SUM(E5:E25)</f>
        <v>52166.659999999989</v>
      </c>
      <c r="F26" s="23">
        <f>SUM(F5:F25)</f>
        <v>3819.1</v>
      </c>
      <c r="G26" s="23"/>
      <c r="H26" s="23"/>
    </row>
    <row r="27" spans="1:8" x14ac:dyDescent="0.25">
      <c r="A27" s="5"/>
      <c r="B27" s="45"/>
      <c r="F27" s="46"/>
      <c r="G27" s="46"/>
    </row>
    <row r="28" spans="1:8" x14ac:dyDescent="0.25">
      <c r="B28" s="3" t="s">
        <v>26</v>
      </c>
      <c r="E28" s="3" t="s">
        <v>27</v>
      </c>
      <c r="F28" s="28"/>
      <c r="G28" s="28"/>
    </row>
    <row r="29" spans="1:8" x14ac:dyDescent="0.25">
      <c r="B29" s="3" t="s">
        <v>35</v>
      </c>
      <c r="E29" s="3" t="s">
        <v>29</v>
      </c>
    </row>
    <row r="32" spans="1:8" x14ac:dyDescent="0.25">
      <c r="F32" s="3"/>
      <c r="G32" s="3"/>
      <c r="H32" s="3"/>
    </row>
  </sheetData>
  <pageMargins left="0.7" right="0.7" top="0.75" bottom="0.75" header="0.3" footer="0.3"/>
  <pageSetup paperSize="9" scale="9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opLeftCell="A10" zoomScaleNormal="100" workbookViewId="0">
      <selection activeCell="F16" sqref="F16"/>
    </sheetView>
  </sheetViews>
  <sheetFormatPr defaultRowHeight="15" x14ac:dyDescent="0.25"/>
  <cols>
    <col min="1" max="1" width="5.7109375" style="3" customWidth="1"/>
    <col min="2" max="2" width="19.85546875" style="3" customWidth="1"/>
    <col min="3" max="3" width="11.85546875" style="3" bestFit="1" customWidth="1"/>
    <col min="4" max="4" width="12.42578125" style="3" bestFit="1" customWidth="1"/>
    <col min="5" max="5" width="14.7109375" style="3" bestFit="1" customWidth="1"/>
    <col min="6" max="6" width="11.140625" style="5" bestFit="1" customWidth="1"/>
    <col min="7" max="7" width="10.42578125" style="5" customWidth="1"/>
    <col min="8" max="8" width="11.42578125" style="4" customWidth="1"/>
    <col min="9" max="16384" width="9.140625" style="3"/>
  </cols>
  <sheetData>
    <row r="1" spans="1:8" x14ac:dyDescent="0.25">
      <c r="B1" s="2" t="s">
        <v>0</v>
      </c>
      <c r="C1" s="3" t="s">
        <v>1</v>
      </c>
      <c r="E1" s="4"/>
      <c r="F1" s="5" t="s">
        <v>2</v>
      </c>
      <c r="H1" s="6">
        <v>42882</v>
      </c>
    </row>
    <row r="2" spans="1:8" x14ac:dyDescent="0.25">
      <c r="B2" s="2" t="s">
        <v>3</v>
      </c>
      <c r="C2" s="3" t="s">
        <v>4</v>
      </c>
      <c r="E2" s="7"/>
      <c r="H2" s="8" t="s">
        <v>60</v>
      </c>
    </row>
    <row r="3" spans="1:8" x14ac:dyDescent="0.25">
      <c r="E3" s="36"/>
      <c r="H3" s="37"/>
    </row>
    <row r="4" spans="1:8" s="5" customFormat="1" x14ac:dyDescent="0.25">
      <c r="A4" s="12" t="s">
        <v>6</v>
      </c>
      <c r="B4" s="12" t="s">
        <v>7</v>
      </c>
      <c r="C4" s="12" t="s">
        <v>8</v>
      </c>
      <c r="D4" s="12" t="s">
        <v>9</v>
      </c>
      <c r="E4" s="12" t="s">
        <v>10</v>
      </c>
      <c r="F4" s="12" t="s">
        <v>11</v>
      </c>
      <c r="G4" s="12" t="s">
        <v>31</v>
      </c>
      <c r="H4" s="13" t="s">
        <v>12</v>
      </c>
    </row>
    <row r="5" spans="1:8" s="5" customFormat="1" x14ac:dyDescent="0.25">
      <c r="A5" s="12">
        <v>1</v>
      </c>
      <c r="B5" s="12" t="s">
        <v>29</v>
      </c>
      <c r="C5" s="12" t="s">
        <v>45</v>
      </c>
      <c r="D5" s="12"/>
      <c r="E5" s="13">
        <v>306.5</v>
      </c>
      <c r="F5" s="12"/>
      <c r="G5" s="12"/>
      <c r="H5" s="13">
        <f>E5-F5</f>
        <v>306.5</v>
      </c>
    </row>
    <row r="6" spans="1:8" x14ac:dyDescent="0.25">
      <c r="A6" s="12">
        <v>2</v>
      </c>
      <c r="B6" s="38" t="s">
        <v>13</v>
      </c>
      <c r="C6" s="12" t="s">
        <v>1</v>
      </c>
      <c r="D6" s="39">
        <v>40923</v>
      </c>
      <c r="E6" s="13">
        <v>2700</v>
      </c>
      <c r="F6" s="40"/>
      <c r="G6" s="40"/>
      <c r="H6" s="13">
        <f t="shared" ref="H6:H25" si="0">E6-F6</f>
        <v>2700</v>
      </c>
    </row>
    <row r="7" spans="1:8" x14ac:dyDescent="0.25">
      <c r="A7" s="12">
        <v>3</v>
      </c>
      <c r="B7" s="38" t="s">
        <v>14</v>
      </c>
      <c r="C7" s="12" t="s">
        <v>1</v>
      </c>
      <c r="D7" s="39">
        <v>41182</v>
      </c>
      <c r="E7" s="13">
        <v>1192</v>
      </c>
      <c r="F7" s="40"/>
      <c r="G7" s="40"/>
      <c r="H7" s="13">
        <f t="shared" si="0"/>
        <v>1192</v>
      </c>
    </row>
    <row r="8" spans="1:8" x14ac:dyDescent="0.25">
      <c r="A8" s="12">
        <v>4</v>
      </c>
      <c r="B8" s="38" t="s">
        <v>15</v>
      </c>
      <c r="C8" s="12" t="s">
        <v>1</v>
      </c>
      <c r="D8" s="12"/>
      <c r="E8" s="13">
        <v>1100</v>
      </c>
      <c r="F8" s="40"/>
      <c r="G8" s="40"/>
      <c r="H8" s="13">
        <f t="shared" si="0"/>
        <v>1100</v>
      </c>
    </row>
    <row r="9" spans="1:8" x14ac:dyDescent="0.25">
      <c r="A9" s="12">
        <v>5</v>
      </c>
      <c r="B9" s="38" t="s">
        <v>16</v>
      </c>
      <c r="C9" s="12" t="s">
        <v>1</v>
      </c>
      <c r="D9" s="12" t="s">
        <v>17</v>
      </c>
      <c r="E9" s="13">
        <v>2654.9</v>
      </c>
      <c r="F9" s="40"/>
      <c r="G9" s="40"/>
      <c r="H9" s="13">
        <f t="shared" si="0"/>
        <v>2654.9</v>
      </c>
    </row>
    <row r="10" spans="1:8" x14ac:dyDescent="0.25">
      <c r="A10" s="12">
        <v>6</v>
      </c>
      <c r="B10" s="38" t="s">
        <v>16</v>
      </c>
      <c r="C10" s="12" t="s">
        <v>1</v>
      </c>
      <c r="D10" s="39">
        <v>42123</v>
      </c>
      <c r="E10" s="13">
        <v>4394</v>
      </c>
      <c r="F10" s="40"/>
      <c r="G10" s="40"/>
      <c r="H10" s="13">
        <f t="shared" si="0"/>
        <v>4394</v>
      </c>
    </row>
    <row r="11" spans="1:8" x14ac:dyDescent="0.25">
      <c r="A11" s="12">
        <v>7</v>
      </c>
      <c r="B11" s="38" t="s">
        <v>18</v>
      </c>
      <c r="C11" s="12" t="s">
        <v>1</v>
      </c>
      <c r="D11" s="39">
        <v>42852</v>
      </c>
      <c r="E11" s="13">
        <v>7304.55</v>
      </c>
      <c r="F11" s="40">
        <v>1500</v>
      </c>
      <c r="G11" s="40"/>
      <c r="H11" s="13">
        <f t="shared" si="0"/>
        <v>5804.55</v>
      </c>
    </row>
    <row r="12" spans="1:8" x14ac:dyDescent="0.25">
      <c r="A12" s="12">
        <v>8</v>
      </c>
      <c r="B12" s="38" t="s">
        <v>18</v>
      </c>
      <c r="C12" s="42" t="s">
        <v>21</v>
      </c>
      <c r="D12" s="43">
        <v>42880</v>
      </c>
      <c r="E12" s="13">
        <v>5290.16</v>
      </c>
      <c r="F12" s="13"/>
      <c r="G12" s="13"/>
      <c r="H12" s="13">
        <f t="shared" si="0"/>
        <v>5290.16</v>
      </c>
    </row>
    <row r="13" spans="1:8" x14ac:dyDescent="0.25">
      <c r="A13" s="12">
        <v>9</v>
      </c>
      <c r="B13" s="41" t="s">
        <v>20</v>
      </c>
      <c r="C13" s="42" t="s">
        <v>21</v>
      </c>
      <c r="D13" s="43">
        <v>42855</v>
      </c>
      <c r="E13" s="13">
        <v>1000</v>
      </c>
      <c r="F13" s="13"/>
      <c r="G13" s="13"/>
      <c r="H13" s="13">
        <f t="shared" si="0"/>
        <v>1000</v>
      </c>
    </row>
    <row r="14" spans="1:8" x14ac:dyDescent="0.25">
      <c r="A14" s="12">
        <v>10</v>
      </c>
      <c r="B14" s="41" t="s">
        <v>20</v>
      </c>
      <c r="C14" s="42" t="s">
        <v>21</v>
      </c>
      <c r="D14" s="43">
        <v>42885</v>
      </c>
      <c r="E14" s="13">
        <v>2259.3200000000002</v>
      </c>
      <c r="F14" s="13"/>
      <c r="G14" s="13"/>
      <c r="H14" s="13">
        <f t="shared" si="0"/>
        <v>2259.3200000000002</v>
      </c>
    </row>
    <row r="15" spans="1:8" x14ac:dyDescent="0.25">
      <c r="A15" s="12">
        <v>11</v>
      </c>
      <c r="B15" s="41" t="s">
        <v>24</v>
      </c>
      <c r="C15" s="12" t="s">
        <v>21</v>
      </c>
      <c r="D15" s="39">
        <v>42877</v>
      </c>
      <c r="E15" s="13">
        <v>2170.5</v>
      </c>
      <c r="F15" s="13"/>
      <c r="G15" s="13"/>
      <c r="H15" s="13">
        <f t="shared" si="0"/>
        <v>2170.5</v>
      </c>
    </row>
    <row r="16" spans="1:8" x14ac:dyDescent="0.25">
      <c r="A16" s="12">
        <v>12</v>
      </c>
      <c r="B16" s="44" t="s">
        <v>50</v>
      </c>
      <c r="C16" s="12" t="s">
        <v>1</v>
      </c>
      <c r="D16" s="39">
        <v>42814</v>
      </c>
      <c r="E16" s="13">
        <v>1161.01</v>
      </c>
      <c r="F16" s="13">
        <v>200</v>
      </c>
      <c r="G16" s="13"/>
      <c r="H16" s="13">
        <f t="shared" si="0"/>
        <v>961.01</v>
      </c>
    </row>
    <row r="17" spans="1:8" x14ac:dyDescent="0.25">
      <c r="A17" s="12">
        <v>13</v>
      </c>
      <c r="B17" s="44" t="s">
        <v>50</v>
      </c>
      <c r="C17" s="12" t="s">
        <v>1</v>
      </c>
      <c r="D17" s="39">
        <v>42845</v>
      </c>
      <c r="E17" s="13">
        <v>2500</v>
      </c>
      <c r="F17" s="13"/>
      <c r="G17" s="13"/>
      <c r="H17" s="13">
        <f t="shared" si="0"/>
        <v>2500</v>
      </c>
    </row>
    <row r="18" spans="1:8" x14ac:dyDescent="0.25">
      <c r="A18" s="12">
        <v>14</v>
      </c>
      <c r="B18" s="44" t="s">
        <v>50</v>
      </c>
      <c r="C18" s="12" t="s">
        <v>1</v>
      </c>
      <c r="D18" s="39">
        <v>42870</v>
      </c>
      <c r="E18" s="13">
        <v>2500</v>
      </c>
      <c r="F18" s="13"/>
      <c r="G18" s="13"/>
      <c r="H18" s="13">
        <f t="shared" si="0"/>
        <v>2500</v>
      </c>
    </row>
    <row r="19" spans="1:8" x14ac:dyDescent="0.25">
      <c r="A19" s="12">
        <v>15</v>
      </c>
      <c r="B19" s="44" t="s">
        <v>55</v>
      </c>
      <c r="C19" s="12" t="s">
        <v>1</v>
      </c>
      <c r="D19" s="39">
        <v>42808</v>
      </c>
      <c r="E19" s="13">
        <v>3185</v>
      </c>
      <c r="F19" s="13"/>
      <c r="G19" s="13"/>
      <c r="H19" s="13">
        <f t="shared" si="0"/>
        <v>3185</v>
      </c>
    </row>
    <row r="20" spans="1:8" x14ac:dyDescent="0.25">
      <c r="A20" s="12">
        <v>16</v>
      </c>
      <c r="B20" s="44" t="s">
        <v>55</v>
      </c>
      <c r="C20" s="12" t="s">
        <v>1</v>
      </c>
      <c r="D20" s="39">
        <v>42829</v>
      </c>
      <c r="E20" s="13">
        <v>3861</v>
      </c>
      <c r="F20" s="13"/>
      <c r="G20" s="13"/>
      <c r="H20" s="13">
        <f t="shared" si="0"/>
        <v>3861</v>
      </c>
    </row>
    <row r="21" spans="1:8" x14ac:dyDescent="0.25">
      <c r="A21" s="12">
        <v>17</v>
      </c>
      <c r="B21" s="44" t="s">
        <v>55</v>
      </c>
      <c r="C21" s="12" t="s">
        <v>1</v>
      </c>
      <c r="D21" s="39">
        <v>42855</v>
      </c>
      <c r="E21" s="13">
        <v>1697</v>
      </c>
      <c r="F21" s="13"/>
      <c r="G21" s="13"/>
      <c r="H21" s="13">
        <f t="shared" si="0"/>
        <v>1697</v>
      </c>
    </row>
    <row r="22" spans="1:8" x14ac:dyDescent="0.25">
      <c r="A22" s="12">
        <v>18</v>
      </c>
      <c r="B22" s="44" t="s">
        <v>55</v>
      </c>
      <c r="C22" s="12" t="s">
        <v>1</v>
      </c>
      <c r="D22" s="39">
        <v>42876</v>
      </c>
      <c r="E22" s="13">
        <v>2084</v>
      </c>
      <c r="F22" s="13"/>
      <c r="G22" s="13"/>
      <c r="H22" s="13">
        <f t="shared" si="0"/>
        <v>2084</v>
      </c>
    </row>
    <row r="23" spans="1:8" x14ac:dyDescent="0.25">
      <c r="A23" s="12">
        <v>19</v>
      </c>
      <c r="B23" s="44" t="s">
        <v>39</v>
      </c>
      <c r="C23" s="12" t="s">
        <v>1</v>
      </c>
      <c r="D23" s="39">
        <v>42870</v>
      </c>
      <c r="E23" s="13">
        <v>1690.74</v>
      </c>
      <c r="F23" s="13">
        <v>500</v>
      </c>
      <c r="G23" s="13"/>
      <c r="H23" s="13">
        <f t="shared" si="0"/>
        <v>1190.74</v>
      </c>
    </row>
    <row r="24" spans="1:8" x14ac:dyDescent="0.25">
      <c r="A24" s="12">
        <v>20</v>
      </c>
      <c r="B24" s="44" t="s">
        <v>38</v>
      </c>
      <c r="C24" s="12" t="s">
        <v>1</v>
      </c>
      <c r="D24" s="39">
        <v>42870</v>
      </c>
      <c r="E24" s="13">
        <v>1556.2</v>
      </c>
      <c r="F24" s="13"/>
      <c r="G24" s="13"/>
      <c r="H24" s="13">
        <f t="shared" si="0"/>
        <v>1556.2</v>
      </c>
    </row>
    <row r="25" spans="1:8" x14ac:dyDescent="0.25">
      <c r="A25" s="12">
        <v>21</v>
      </c>
      <c r="B25" s="44" t="s">
        <v>19</v>
      </c>
      <c r="C25" s="12" t="s">
        <v>1</v>
      </c>
      <c r="D25" s="39">
        <v>42885</v>
      </c>
      <c r="E25" s="13">
        <v>389.6</v>
      </c>
      <c r="F25" s="13"/>
      <c r="G25" s="13"/>
      <c r="H25" s="13">
        <f t="shared" si="0"/>
        <v>389.6</v>
      </c>
    </row>
    <row r="26" spans="1:8" x14ac:dyDescent="0.25">
      <c r="A26" s="12"/>
      <c r="B26" s="21"/>
      <c r="C26" s="12"/>
      <c r="D26" s="21" t="s">
        <v>25</v>
      </c>
      <c r="E26" s="22">
        <f>SUM(E5:E25)</f>
        <v>50996.479999999996</v>
      </c>
      <c r="F26" s="23">
        <f>SUM(F5:F25)</f>
        <v>2200</v>
      </c>
      <c r="G26" s="23"/>
      <c r="H26" s="23"/>
    </row>
    <row r="27" spans="1:8" x14ac:dyDescent="0.25">
      <c r="A27" s="5"/>
      <c r="B27" s="45"/>
      <c r="F27" s="46"/>
      <c r="G27" s="46"/>
    </row>
    <row r="28" spans="1:8" x14ac:dyDescent="0.25">
      <c r="B28" s="3" t="s">
        <v>26</v>
      </c>
      <c r="E28" s="3" t="s">
        <v>27</v>
      </c>
      <c r="F28" s="28"/>
      <c r="G28" s="28"/>
    </row>
    <row r="29" spans="1:8" x14ac:dyDescent="0.25">
      <c r="B29" s="3" t="s">
        <v>35</v>
      </c>
      <c r="E29" s="3" t="s">
        <v>29</v>
      </c>
    </row>
    <row r="32" spans="1:8" x14ac:dyDescent="0.25">
      <c r="F32" s="3"/>
      <c r="G32" s="3"/>
      <c r="H32" s="3"/>
    </row>
  </sheetData>
  <pageMargins left="0.7" right="0.7" top="0.75" bottom="0.75" header="0.3" footer="0.3"/>
  <pageSetup paperSize="9" scale="91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opLeftCell="A5" zoomScaleNormal="100" workbookViewId="0">
      <selection activeCell="A5" sqref="A1:XFD1048576"/>
    </sheetView>
  </sheetViews>
  <sheetFormatPr defaultRowHeight="15" x14ac:dyDescent="0.25"/>
  <cols>
    <col min="1" max="1" width="5.7109375" style="3" customWidth="1"/>
    <col min="2" max="2" width="19.85546875" style="3" customWidth="1"/>
    <col min="3" max="3" width="11.85546875" style="3" bestFit="1" customWidth="1"/>
    <col min="4" max="4" width="12.42578125" style="3" bestFit="1" customWidth="1"/>
    <col min="5" max="5" width="14.7109375" style="3" bestFit="1" customWidth="1"/>
    <col min="6" max="6" width="11.140625" style="5" bestFit="1" customWidth="1"/>
    <col min="7" max="7" width="10.42578125" style="5" customWidth="1"/>
    <col min="8" max="8" width="12.140625" style="4" bestFit="1" customWidth="1"/>
    <col min="9" max="16384" width="9.140625" style="3"/>
  </cols>
  <sheetData>
    <row r="1" spans="1:8" x14ac:dyDescent="0.25">
      <c r="B1" s="2" t="s">
        <v>0</v>
      </c>
      <c r="C1" s="3" t="s">
        <v>1</v>
      </c>
      <c r="E1" s="4"/>
      <c r="F1" s="5" t="s">
        <v>2</v>
      </c>
      <c r="H1" s="6">
        <v>42889</v>
      </c>
    </row>
    <row r="2" spans="1:8" x14ac:dyDescent="0.25">
      <c r="B2" s="2" t="s">
        <v>3</v>
      </c>
      <c r="C2" s="3" t="s">
        <v>4</v>
      </c>
      <c r="E2" s="7"/>
      <c r="H2" s="8" t="s">
        <v>61</v>
      </c>
    </row>
    <row r="3" spans="1:8" x14ac:dyDescent="0.25">
      <c r="E3" s="36"/>
      <c r="H3" s="37"/>
    </row>
    <row r="4" spans="1:8" s="5" customFormat="1" x14ac:dyDescent="0.25">
      <c r="A4" s="12" t="s">
        <v>6</v>
      </c>
      <c r="B4" s="12" t="s">
        <v>7</v>
      </c>
      <c r="C4" s="12" t="s">
        <v>8</v>
      </c>
      <c r="D4" s="12" t="s">
        <v>9</v>
      </c>
      <c r="E4" s="12" t="s">
        <v>10</v>
      </c>
      <c r="F4" s="12" t="s">
        <v>11</v>
      </c>
      <c r="G4" s="12" t="s">
        <v>31</v>
      </c>
      <c r="H4" s="13" t="s">
        <v>12</v>
      </c>
    </row>
    <row r="5" spans="1:8" s="5" customFormat="1" x14ac:dyDescent="0.25">
      <c r="A5" s="12">
        <v>1</v>
      </c>
      <c r="B5" s="12" t="s">
        <v>29</v>
      </c>
      <c r="C5" s="12" t="s">
        <v>45</v>
      </c>
      <c r="D5" s="12"/>
      <c r="E5" s="13">
        <v>306.5</v>
      </c>
      <c r="F5" s="12">
        <v>306.5</v>
      </c>
      <c r="G5" s="12"/>
      <c r="H5" s="13">
        <f>E5-F5-G5</f>
        <v>0</v>
      </c>
    </row>
    <row r="6" spans="1:8" x14ac:dyDescent="0.25">
      <c r="A6" s="12">
        <v>2</v>
      </c>
      <c r="B6" s="38" t="s">
        <v>13</v>
      </c>
      <c r="C6" s="12" t="s">
        <v>1</v>
      </c>
      <c r="D6" s="39">
        <v>40923</v>
      </c>
      <c r="E6" s="13">
        <v>2700</v>
      </c>
      <c r="F6" s="40"/>
      <c r="G6" s="40"/>
      <c r="H6" s="13">
        <f t="shared" ref="H6:H27" si="0">E6-F6-G6</f>
        <v>2700</v>
      </c>
    </row>
    <row r="7" spans="1:8" x14ac:dyDescent="0.25">
      <c r="A7" s="12">
        <v>3</v>
      </c>
      <c r="B7" s="38" t="s">
        <v>14</v>
      </c>
      <c r="C7" s="12" t="s">
        <v>1</v>
      </c>
      <c r="D7" s="39">
        <v>41182</v>
      </c>
      <c r="E7" s="13">
        <v>1192</v>
      </c>
      <c r="F7" s="40"/>
      <c r="G7" s="40"/>
      <c r="H7" s="13">
        <f t="shared" si="0"/>
        <v>1192</v>
      </c>
    </row>
    <row r="8" spans="1:8" x14ac:dyDescent="0.25">
      <c r="A8" s="12">
        <v>4</v>
      </c>
      <c r="B8" s="38" t="s">
        <v>15</v>
      </c>
      <c r="C8" s="12" t="s">
        <v>1</v>
      </c>
      <c r="D8" s="12"/>
      <c r="E8" s="13">
        <v>1100</v>
      </c>
      <c r="F8" s="40"/>
      <c r="G8" s="40"/>
      <c r="H8" s="13">
        <f t="shared" si="0"/>
        <v>1100</v>
      </c>
    </row>
    <row r="9" spans="1:8" x14ac:dyDescent="0.25">
      <c r="A9" s="12">
        <v>5</v>
      </c>
      <c r="B9" s="38" t="s">
        <v>16</v>
      </c>
      <c r="C9" s="12" t="s">
        <v>1</v>
      </c>
      <c r="D9" s="12" t="s">
        <v>17</v>
      </c>
      <c r="E9" s="13">
        <v>2654.9</v>
      </c>
      <c r="F9" s="40"/>
      <c r="G9" s="40"/>
      <c r="H9" s="13">
        <f t="shared" si="0"/>
        <v>2654.9</v>
      </c>
    </row>
    <row r="10" spans="1:8" x14ac:dyDescent="0.25">
      <c r="A10" s="12">
        <v>6</v>
      </c>
      <c r="B10" s="38" t="s">
        <v>16</v>
      </c>
      <c r="C10" s="12" t="s">
        <v>1</v>
      </c>
      <c r="D10" s="39">
        <v>42123</v>
      </c>
      <c r="E10" s="13">
        <v>4394</v>
      </c>
      <c r="F10" s="40"/>
      <c r="G10" s="40"/>
      <c r="H10" s="13">
        <f t="shared" si="0"/>
        <v>4394</v>
      </c>
    </row>
    <row r="11" spans="1:8" x14ac:dyDescent="0.25">
      <c r="A11" s="12">
        <v>7</v>
      </c>
      <c r="B11" s="38" t="s">
        <v>18</v>
      </c>
      <c r="C11" s="12" t="s">
        <v>1</v>
      </c>
      <c r="D11" s="39">
        <v>42852</v>
      </c>
      <c r="E11" s="13">
        <v>5804.55</v>
      </c>
      <c r="F11" s="40">
        <v>2000</v>
      </c>
      <c r="G11" s="40"/>
      <c r="H11" s="13">
        <f t="shared" si="0"/>
        <v>3804.55</v>
      </c>
    </row>
    <row r="12" spans="1:8" x14ac:dyDescent="0.25">
      <c r="A12" s="12">
        <v>8</v>
      </c>
      <c r="B12" s="38" t="s">
        <v>18</v>
      </c>
      <c r="C12" s="42" t="s">
        <v>21</v>
      </c>
      <c r="D12" s="43">
        <v>42880</v>
      </c>
      <c r="E12" s="13">
        <v>5290.16</v>
      </c>
      <c r="F12" s="13"/>
      <c r="G12" s="13"/>
      <c r="H12" s="13">
        <f t="shared" si="0"/>
        <v>5290.16</v>
      </c>
    </row>
    <row r="13" spans="1:8" x14ac:dyDescent="0.25">
      <c r="A13" s="12">
        <v>9</v>
      </c>
      <c r="B13" s="41" t="s">
        <v>20</v>
      </c>
      <c r="C13" s="42" t="s">
        <v>21</v>
      </c>
      <c r="D13" s="43">
        <v>42855</v>
      </c>
      <c r="E13" s="13">
        <v>1000</v>
      </c>
      <c r="F13" s="13">
        <v>1000</v>
      </c>
      <c r="G13" s="13"/>
      <c r="H13" s="13">
        <f t="shared" si="0"/>
        <v>0</v>
      </c>
    </row>
    <row r="14" spans="1:8" x14ac:dyDescent="0.25">
      <c r="A14" s="12">
        <v>10</v>
      </c>
      <c r="B14" s="41" t="s">
        <v>20</v>
      </c>
      <c r="C14" s="42" t="s">
        <v>21</v>
      </c>
      <c r="D14" s="43">
        <v>42885</v>
      </c>
      <c r="E14" s="13">
        <v>2259.3200000000002</v>
      </c>
      <c r="F14" s="13"/>
      <c r="G14" s="13"/>
      <c r="H14" s="13">
        <f t="shared" si="0"/>
        <v>2259.3200000000002</v>
      </c>
    </row>
    <row r="15" spans="1:8" x14ac:dyDescent="0.25">
      <c r="A15" s="12">
        <v>11</v>
      </c>
      <c r="B15" s="41" t="s">
        <v>24</v>
      </c>
      <c r="C15" s="12" t="s">
        <v>21</v>
      </c>
      <c r="D15" s="39">
        <v>42877</v>
      </c>
      <c r="E15" s="13">
        <v>2170.5</v>
      </c>
      <c r="F15" s="13">
        <v>670</v>
      </c>
      <c r="G15" s="13"/>
      <c r="H15" s="13">
        <f t="shared" si="0"/>
        <v>1500.5</v>
      </c>
    </row>
    <row r="16" spans="1:8" x14ac:dyDescent="0.25">
      <c r="A16" s="12">
        <v>12</v>
      </c>
      <c r="B16" s="41" t="s">
        <v>24</v>
      </c>
      <c r="C16" s="12" t="s">
        <v>21</v>
      </c>
      <c r="D16" s="39">
        <v>42891</v>
      </c>
      <c r="E16" s="13">
        <v>2170.5</v>
      </c>
      <c r="F16" s="13"/>
      <c r="G16" s="13"/>
      <c r="H16" s="13">
        <f t="shared" si="0"/>
        <v>2170.5</v>
      </c>
    </row>
    <row r="17" spans="1:8" x14ac:dyDescent="0.25">
      <c r="A17" s="12">
        <v>13</v>
      </c>
      <c r="B17" s="44" t="s">
        <v>50</v>
      </c>
      <c r="C17" s="12" t="s">
        <v>1</v>
      </c>
      <c r="D17" s="39">
        <v>42814</v>
      </c>
      <c r="E17" s="13">
        <v>961.01</v>
      </c>
      <c r="F17" s="13"/>
      <c r="G17" s="13"/>
      <c r="H17" s="13">
        <f t="shared" si="0"/>
        <v>961.01</v>
      </c>
    </row>
    <row r="18" spans="1:8" x14ac:dyDescent="0.25">
      <c r="A18" s="12">
        <v>14</v>
      </c>
      <c r="B18" s="44" t="s">
        <v>50</v>
      </c>
      <c r="C18" s="12" t="s">
        <v>1</v>
      </c>
      <c r="D18" s="39">
        <v>42845</v>
      </c>
      <c r="E18" s="13">
        <v>2500</v>
      </c>
      <c r="F18" s="13"/>
      <c r="G18" s="13"/>
      <c r="H18" s="13">
        <f t="shared" si="0"/>
        <v>2500</v>
      </c>
    </row>
    <row r="19" spans="1:8" x14ac:dyDescent="0.25">
      <c r="A19" s="12">
        <v>15</v>
      </c>
      <c r="B19" s="44" t="s">
        <v>50</v>
      </c>
      <c r="C19" s="12" t="s">
        <v>1</v>
      </c>
      <c r="D19" s="39">
        <v>42870</v>
      </c>
      <c r="E19" s="13">
        <v>2500</v>
      </c>
      <c r="F19" s="13"/>
      <c r="G19" s="13"/>
      <c r="H19" s="13">
        <f t="shared" si="0"/>
        <v>2500</v>
      </c>
    </row>
    <row r="20" spans="1:8" x14ac:dyDescent="0.25">
      <c r="A20" s="12">
        <v>16</v>
      </c>
      <c r="B20" s="44" t="s">
        <v>55</v>
      </c>
      <c r="C20" s="12" t="s">
        <v>1</v>
      </c>
      <c r="D20" s="39">
        <v>42808</v>
      </c>
      <c r="E20" s="13">
        <v>3185</v>
      </c>
      <c r="F20" s="13">
        <v>500</v>
      </c>
      <c r="G20" s="13"/>
      <c r="H20" s="13">
        <f t="shared" si="0"/>
        <v>2685</v>
      </c>
    </row>
    <row r="21" spans="1:8" x14ac:dyDescent="0.25">
      <c r="A21" s="12">
        <v>17</v>
      </c>
      <c r="B21" s="44" t="s">
        <v>55</v>
      </c>
      <c r="C21" s="12" t="s">
        <v>1</v>
      </c>
      <c r="D21" s="39">
        <v>42829</v>
      </c>
      <c r="E21" s="13">
        <v>3861</v>
      </c>
      <c r="F21" s="13"/>
      <c r="G21" s="13"/>
      <c r="H21" s="13">
        <f t="shared" si="0"/>
        <v>3861</v>
      </c>
    </row>
    <row r="22" spans="1:8" x14ac:dyDescent="0.25">
      <c r="A22" s="12">
        <v>18</v>
      </c>
      <c r="B22" s="44" t="s">
        <v>55</v>
      </c>
      <c r="C22" s="12" t="s">
        <v>1</v>
      </c>
      <c r="D22" s="39">
        <v>42855</v>
      </c>
      <c r="E22" s="13">
        <v>1697</v>
      </c>
      <c r="F22" s="13"/>
      <c r="G22" s="13"/>
      <c r="H22" s="13">
        <f t="shared" si="0"/>
        <v>1697</v>
      </c>
    </row>
    <row r="23" spans="1:8" x14ac:dyDescent="0.25">
      <c r="A23" s="12">
        <v>19</v>
      </c>
      <c r="B23" s="44" t="s">
        <v>55</v>
      </c>
      <c r="C23" s="12" t="s">
        <v>1</v>
      </c>
      <c r="D23" s="39">
        <v>42876</v>
      </c>
      <c r="E23" s="13">
        <v>2084</v>
      </c>
      <c r="F23" s="13"/>
      <c r="G23" s="13"/>
      <c r="H23" s="13">
        <f t="shared" si="0"/>
        <v>2084</v>
      </c>
    </row>
    <row r="24" spans="1:8" x14ac:dyDescent="0.25">
      <c r="A24" s="12">
        <v>20</v>
      </c>
      <c r="B24" s="44" t="s">
        <v>39</v>
      </c>
      <c r="C24" s="12" t="s">
        <v>1</v>
      </c>
      <c r="D24" s="39">
        <v>42870</v>
      </c>
      <c r="E24" s="13">
        <v>1190.74</v>
      </c>
      <c r="F24" s="13"/>
      <c r="G24" s="13"/>
      <c r="H24" s="13">
        <f t="shared" si="0"/>
        <v>1190.74</v>
      </c>
    </row>
    <row r="25" spans="1:8" x14ac:dyDescent="0.25">
      <c r="A25" s="12">
        <v>21</v>
      </c>
      <c r="B25" s="44" t="s">
        <v>38</v>
      </c>
      <c r="C25" s="12" t="s">
        <v>1</v>
      </c>
      <c r="D25" s="39">
        <v>42870</v>
      </c>
      <c r="E25" s="13">
        <v>1556.2</v>
      </c>
      <c r="F25" s="13">
        <v>556.20000000000005</v>
      </c>
      <c r="G25" s="13"/>
      <c r="H25" s="13">
        <f t="shared" si="0"/>
        <v>1000</v>
      </c>
    </row>
    <row r="26" spans="1:8" x14ac:dyDescent="0.25">
      <c r="A26" s="12">
        <v>22</v>
      </c>
      <c r="B26" s="44" t="s">
        <v>19</v>
      </c>
      <c r="C26" s="12" t="s">
        <v>1</v>
      </c>
      <c r="D26" s="39">
        <v>42885</v>
      </c>
      <c r="E26" s="13">
        <v>389.6</v>
      </c>
      <c r="F26" s="13">
        <v>200</v>
      </c>
      <c r="G26" s="13"/>
      <c r="H26" s="13">
        <f t="shared" si="0"/>
        <v>189.60000000000002</v>
      </c>
    </row>
    <row r="27" spans="1:8" x14ac:dyDescent="0.25">
      <c r="A27" s="12"/>
      <c r="B27" s="44" t="s">
        <v>23</v>
      </c>
      <c r="C27" s="12" t="s">
        <v>1</v>
      </c>
      <c r="D27" s="39">
        <v>42891</v>
      </c>
      <c r="E27" s="13">
        <v>3000</v>
      </c>
      <c r="F27" s="13">
        <v>1500</v>
      </c>
      <c r="G27" s="13"/>
      <c r="H27" s="13">
        <f t="shared" si="0"/>
        <v>1500</v>
      </c>
    </row>
    <row r="28" spans="1:8" x14ac:dyDescent="0.25">
      <c r="A28" s="12"/>
      <c r="B28" s="21"/>
      <c r="C28" s="12"/>
      <c r="D28" s="21" t="s">
        <v>25</v>
      </c>
      <c r="E28" s="22">
        <f>SUM(E5:E27)</f>
        <v>53966.979999999996</v>
      </c>
      <c r="F28" s="23">
        <f>SUM(F5:F27)</f>
        <v>6732.7</v>
      </c>
      <c r="G28" s="23"/>
      <c r="H28" s="23">
        <f>SUM(H5:H27)</f>
        <v>47234.28</v>
      </c>
    </row>
    <row r="29" spans="1:8" x14ac:dyDescent="0.25">
      <c r="A29" s="5"/>
      <c r="B29" s="45"/>
      <c r="F29" s="46"/>
      <c r="G29" s="46"/>
    </row>
    <row r="30" spans="1:8" x14ac:dyDescent="0.25">
      <c r="B30" s="3" t="s">
        <v>26</v>
      </c>
      <c r="E30" s="3" t="s">
        <v>27</v>
      </c>
      <c r="F30" s="28"/>
      <c r="G30" s="28"/>
    </row>
    <row r="31" spans="1:8" x14ac:dyDescent="0.25">
      <c r="B31" s="3" t="s">
        <v>35</v>
      </c>
      <c r="E31" s="3" t="s">
        <v>29</v>
      </c>
    </row>
    <row r="34" spans="6:8" x14ac:dyDescent="0.25">
      <c r="F34" s="3"/>
      <c r="G34" s="3"/>
      <c r="H34" s="3"/>
    </row>
  </sheetData>
  <pageMargins left="0.7" right="0.7" top="0.75" bottom="0.75" header="0.3" footer="0.3"/>
  <pageSetup paperSize="9" scale="8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zoomScaleNormal="100" workbookViewId="0">
      <selection activeCell="A4" sqref="A1:XFD1048576"/>
    </sheetView>
  </sheetViews>
  <sheetFormatPr defaultRowHeight="15" x14ac:dyDescent="0.25"/>
  <cols>
    <col min="1" max="1" width="5.7109375" style="3" customWidth="1"/>
    <col min="2" max="2" width="19.85546875" style="3" customWidth="1"/>
    <col min="3" max="3" width="11.85546875" style="3" bestFit="1" customWidth="1"/>
    <col min="4" max="4" width="12.42578125" style="3" bestFit="1" customWidth="1"/>
    <col min="5" max="5" width="14.7109375" style="3" bestFit="1" customWidth="1"/>
    <col min="6" max="6" width="11.140625" style="5" bestFit="1" customWidth="1"/>
    <col min="7" max="7" width="10.42578125" style="5" customWidth="1"/>
    <col min="8" max="8" width="14" style="4" bestFit="1" customWidth="1"/>
    <col min="9" max="16384" width="9.140625" style="3"/>
  </cols>
  <sheetData>
    <row r="1" spans="1:8" x14ac:dyDescent="0.25">
      <c r="B1" s="2" t="s">
        <v>0</v>
      </c>
      <c r="C1" s="3" t="s">
        <v>1</v>
      </c>
      <c r="E1" s="4"/>
      <c r="F1" s="5" t="s">
        <v>2</v>
      </c>
      <c r="H1" s="6">
        <v>42896</v>
      </c>
    </row>
    <row r="2" spans="1:8" x14ac:dyDescent="0.25">
      <c r="B2" s="2" t="s">
        <v>3</v>
      </c>
      <c r="C2" s="3" t="s">
        <v>4</v>
      </c>
      <c r="E2" s="7"/>
      <c r="H2" s="8" t="s">
        <v>62</v>
      </c>
    </row>
    <row r="3" spans="1:8" x14ac:dyDescent="0.25">
      <c r="E3" s="36"/>
      <c r="H3" s="37"/>
    </row>
    <row r="4" spans="1:8" s="5" customFormat="1" x14ac:dyDescent="0.25">
      <c r="A4" s="12" t="s">
        <v>6</v>
      </c>
      <c r="B4" s="12" t="s">
        <v>7</v>
      </c>
      <c r="C4" s="12" t="s">
        <v>8</v>
      </c>
      <c r="D4" s="12" t="s">
        <v>9</v>
      </c>
      <c r="E4" s="12" t="s">
        <v>10</v>
      </c>
      <c r="F4" s="12" t="s">
        <v>11</v>
      </c>
      <c r="G4" s="12" t="s">
        <v>31</v>
      </c>
      <c r="H4" s="13" t="s">
        <v>12</v>
      </c>
    </row>
    <row r="5" spans="1:8" x14ac:dyDescent="0.25">
      <c r="A5" s="12">
        <v>1</v>
      </c>
      <c r="B5" s="38" t="s">
        <v>13</v>
      </c>
      <c r="C5" s="12" t="s">
        <v>1</v>
      </c>
      <c r="D5" s="39">
        <v>40923</v>
      </c>
      <c r="E5" s="13">
        <v>2700</v>
      </c>
      <c r="F5" s="40"/>
      <c r="G5" s="40"/>
      <c r="H5" s="13">
        <f>E5-F5-G5</f>
        <v>2700</v>
      </c>
    </row>
    <row r="6" spans="1:8" x14ac:dyDescent="0.25">
      <c r="A6" s="12">
        <v>2</v>
      </c>
      <c r="B6" s="38" t="s">
        <v>14</v>
      </c>
      <c r="C6" s="12" t="s">
        <v>1</v>
      </c>
      <c r="D6" s="39">
        <v>41182</v>
      </c>
      <c r="E6" s="13">
        <v>1192</v>
      </c>
      <c r="F6" s="40"/>
      <c r="G6" s="40"/>
      <c r="H6" s="13">
        <f t="shared" ref="H6:H26" si="0">E6-F6-G6</f>
        <v>1192</v>
      </c>
    </row>
    <row r="7" spans="1:8" x14ac:dyDescent="0.25">
      <c r="A7" s="12">
        <v>3</v>
      </c>
      <c r="B7" s="38" t="s">
        <v>15</v>
      </c>
      <c r="C7" s="12" t="s">
        <v>1</v>
      </c>
      <c r="D7" s="12"/>
      <c r="E7" s="13">
        <v>1100</v>
      </c>
      <c r="F7" s="40"/>
      <c r="G7" s="40"/>
      <c r="H7" s="13">
        <f t="shared" si="0"/>
        <v>1100</v>
      </c>
    </row>
    <row r="8" spans="1:8" x14ac:dyDescent="0.25">
      <c r="A8" s="12">
        <v>4</v>
      </c>
      <c r="B8" s="38" t="s">
        <v>16</v>
      </c>
      <c r="C8" s="12" t="s">
        <v>1</v>
      </c>
      <c r="D8" s="12" t="s">
        <v>17</v>
      </c>
      <c r="E8" s="13">
        <v>2654.9</v>
      </c>
      <c r="F8" s="40"/>
      <c r="G8" s="40"/>
      <c r="H8" s="13">
        <f t="shared" si="0"/>
        <v>2654.9</v>
      </c>
    </row>
    <row r="9" spans="1:8" x14ac:dyDescent="0.25">
      <c r="A9" s="12">
        <v>5</v>
      </c>
      <c r="B9" s="38" t="s">
        <v>16</v>
      </c>
      <c r="C9" s="12" t="s">
        <v>1</v>
      </c>
      <c r="D9" s="39">
        <v>42123</v>
      </c>
      <c r="E9" s="13">
        <v>4394</v>
      </c>
      <c r="F9" s="40"/>
      <c r="G9" s="40"/>
      <c r="H9" s="13">
        <f t="shared" si="0"/>
        <v>4394</v>
      </c>
    </row>
    <row r="10" spans="1:8" x14ac:dyDescent="0.25">
      <c r="A10" s="12">
        <v>6</v>
      </c>
      <c r="B10" s="38" t="s">
        <v>18</v>
      </c>
      <c r="C10" s="12" t="s">
        <v>1</v>
      </c>
      <c r="D10" s="39">
        <v>42852</v>
      </c>
      <c r="E10" s="13">
        <v>3804.55</v>
      </c>
      <c r="F10" s="40">
        <v>1400</v>
      </c>
      <c r="G10" s="40"/>
      <c r="H10" s="13">
        <f t="shared" si="0"/>
        <v>2404.5500000000002</v>
      </c>
    </row>
    <row r="11" spans="1:8" x14ac:dyDescent="0.25">
      <c r="A11" s="12">
        <v>7</v>
      </c>
      <c r="B11" s="38" t="s">
        <v>18</v>
      </c>
      <c r="C11" s="42" t="s">
        <v>21</v>
      </c>
      <c r="D11" s="43">
        <v>42880</v>
      </c>
      <c r="E11" s="13">
        <v>5290.16</v>
      </c>
      <c r="F11" s="13"/>
      <c r="G11" s="13"/>
      <c r="H11" s="13">
        <f t="shared" si="0"/>
        <v>5290.16</v>
      </c>
    </row>
    <row r="12" spans="1:8" x14ac:dyDescent="0.25">
      <c r="A12" s="12">
        <v>8</v>
      </c>
      <c r="B12" s="41" t="s">
        <v>20</v>
      </c>
      <c r="C12" s="42" t="s">
        <v>21</v>
      </c>
      <c r="D12" s="43">
        <v>42885</v>
      </c>
      <c r="E12" s="13">
        <v>2259.3200000000002</v>
      </c>
      <c r="F12" s="13">
        <v>500</v>
      </c>
      <c r="G12" s="13"/>
      <c r="H12" s="13">
        <f t="shared" si="0"/>
        <v>1759.3200000000002</v>
      </c>
    </row>
    <row r="13" spans="1:8" x14ac:dyDescent="0.25">
      <c r="A13" s="12">
        <v>9</v>
      </c>
      <c r="B13" s="41" t="s">
        <v>24</v>
      </c>
      <c r="C13" s="12" t="s">
        <v>21</v>
      </c>
      <c r="D13" s="39">
        <v>42877</v>
      </c>
      <c r="E13" s="13">
        <v>1500.5</v>
      </c>
      <c r="F13" s="13">
        <v>1500.5</v>
      </c>
      <c r="G13" s="13"/>
      <c r="H13" s="13">
        <f t="shared" si="0"/>
        <v>0</v>
      </c>
    </row>
    <row r="14" spans="1:8" x14ac:dyDescent="0.25">
      <c r="A14" s="12">
        <v>10</v>
      </c>
      <c r="B14" s="41" t="s">
        <v>24</v>
      </c>
      <c r="C14" s="12" t="s">
        <v>21</v>
      </c>
      <c r="D14" s="39">
        <v>42891</v>
      </c>
      <c r="E14" s="13">
        <v>2170.5</v>
      </c>
      <c r="F14" s="13"/>
      <c r="G14" s="13"/>
      <c r="H14" s="13">
        <f t="shared" si="0"/>
        <v>2170.5</v>
      </c>
    </row>
    <row r="15" spans="1:8" x14ac:dyDescent="0.25">
      <c r="A15" s="12">
        <v>11</v>
      </c>
      <c r="B15" s="44" t="s">
        <v>50</v>
      </c>
      <c r="C15" s="12" t="s">
        <v>1</v>
      </c>
      <c r="D15" s="39">
        <v>42814</v>
      </c>
      <c r="E15" s="13">
        <v>961.01</v>
      </c>
      <c r="F15" s="13">
        <v>200</v>
      </c>
      <c r="G15" s="13"/>
      <c r="H15" s="13">
        <f t="shared" si="0"/>
        <v>761.01</v>
      </c>
    </row>
    <row r="16" spans="1:8" x14ac:dyDescent="0.25">
      <c r="A16" s="12">
        <v>12</v>
      </c>
      <c r="B16" s="44" t="s">
        <v>50</v>
      </c>
      <c r="C16" s="12" t="s">
        <v>1</v>
      </c>
      <c r="D16" s="39">
        <v>42845</v>
      </c>
      <c r="E16" s="13">
        <v>2500</v>
      </c>
      <c r="F16" s="13"/>
      <c r="G16" s="13"/>
      <c r="H16" s="13">
        <f t="shared" si="0"/>
        <v>2500</v>
      </c>
    </row>
    <row r="17" spans="1:8" x14ac:dyDescent="0.25">
      <c r="A17" s="12">
        <v>13</v>
      </c>
      <c r="B17" s="44" t="s">
        <v>50</v>
      </c>
      <c r="C17" s="12" t="s">
        <v>1</v>
      </c>
      <c r="D17" s="39">
        <v>42870</v>
      </c>
      <c r="E17" s="13">
        <v>2500</v>
      </c>
      <c r="F17" s="13"/>
      <c r="G17" s="13"/>
      <c r="H17" s="13">
        <f t="shared" si="0"/>
        <v>2500</v>
      </c>
    </row>
    <row r="18" spans="1:8" x14ac:dyDescent="0.25">
      <c r="A18" s="12">
        <v>14</v>
      </c>
      <c r="B18" s="44" t="s">
        <v>55</v>
      </c>
      <c r="C18" s="12" t="s">
        <v>1</v>
      </c>
      <c r="D18" s="39">
        <v>42808</v>
      </c>
      <c r="E18" s="13">
        <v>2685</v>
      </c>
      <c r="F18" s="13">
        <v>500</v>
      </c>
      <c r="G18" s="13"/>
      <c r="H18" s="13">
        <f t="shared" si="0"/>
        <v>2185</v>
      </c>
    </row>
    <row r="19" spans="1:8" x14ac:dyDescent="0.25">
      <c r="A19" s="12">
        <v>15</v>
      </c>
      <c r="B19" s="44" t="s">
        <v>55</v>
      </c>
      <c r="C19" s="12" t="s">
        <v>1</v>
      </c>
      <c r="D19" s="39">
        <v>42829</v>
      </c>
      <c r="E19" s="13">
        <v>3861</v>
      </c>
      <c r="F19" s="13"/>
      <c r="G19" s="13"/>
      <c r="H19" s="13">
        <f t="shared" si="0"/>
        <v>3861</v>
      </c>
    </row>
    <row r="20" spans="1:8" x14ac:dyDescent="0.25">
      <c r="A20" s="12">
        <v>16</v>
      </c>
      <c r="B20" s="44" t="s">
        <v>55</v>
      </c>
      <c r="C20" s="12" t="s">
        <v>1</v>
      </c>
      <c r="D20" s="39">
        <v>42855</v>
      </c>
      <c r="E20" s="13">
        <v>1697</v>
      </c>
      <c r="F20" s="13"/>
      <c r="G20" s="13"/>
      <c r="H20" s="13">
        <f t="shared" si="0"/>
        <v>1697</v>
      </c>
    </row>
    <row r="21" spans="1:8" x14ac:dyDescent="0.25">
      <c r="A21" s="12">
        <v>17</v>
      </c>
      <c r="B21" s="44" t="s">
        <v>55</v>
      </c>
      <c r="C21" s="12" t="s">
        <v>1</v>
      </c>
      <c r="D21" s="39">
        <v>42876</v>
      </c>
      <c r="E21" s="13">
        <v>2084</v>
      </c>
      <c r="F21" s="13"/>
      <c r="G21" s="13"/>
      <c r="H21" s="13">
        <f t="shared" si="0"/>
        <v>2084</v>
      </c>
    </row>
    <row r="22" spans="1:8" x14ac:dyDescent="0.25">
      <c r="A22" s="12">
        <v>18</v>
      </c>
      <c r="B22" s="44" t="s">
        <v>55</v>
      </c>
      <c r="C22" s="12" t="s">
        <v>1</v>
      </c>
      <c r="D22" s="39">
        <v>42899</v>
      </c>
      <c r="E22" s="13">
        <v>3207</v>
      </c>
      <c r="F22" s="13"/>
      <c r="G22" s="13"/>
      <c r="H22" s="13">
        <f t="shared" si="0"/>
        <v>3207</v>
      </c>
    </row>
    <row r="23" spans="1:8" x14ac:dyDescent="0.25">
      <c r="A23" s="12">
        <v>19</v>
      </c>
      <c r="B23" s="44" t="s">
        <v>39</v>
      </c>
      <c r="C23" s="12" t="s">
        <v>1</v>
      </c>
      <c r="D23" s="39">
        <v>42870</v>
      </c>
      <c r="E23" s="13">
        <v>1190.74</v>
      </c>
      <c r="F23" s="13"/>
      <c r="G23" s="13"/>
      <c r="H23" s="13">
        <f t="shared" si="0"/>
        <v>1190.74</v>
      </c>
    </row>
    <row r="24" spans="1:8" x14ac:dyDescent="0.25">
      <c r="A24" s="12">
        <v>20</v>
      </c>
      <c r="B24" s="44" t="s">
        <v>38</v>
      </c>
      <c r="C24" s="12" t="s">
        <v>1</v>
      </c>
      <c r="D24" s="39">
        <v>42870</v>
      </c>
      <c r="E24" s="13">
        <v>1000</v>
      </c>
      <c r="F24" s="13"/>
      <c r="G24" s="13"/>
      <c r="H24" s="13">
        <f t="shared" si="0"/>
        <v>1000</v>
      </c>
    </row>
    <row r="25" spans="1:8" x14ac:dyDescent="0.25">
      <c r="A25" s="12">
        <v>21</v>
      </c>
      <c r="B25" s="44" t="s">
        <v>19</v>
      </c>
      <c r="C25" s="12" t="s">
        <v>1</v>
      </c>
      <c r="D25" s="39">
        <v>42885</v>
      </c>
      <c r="E25" s="13">
        <v>189.60000000000002</v>
      </c>
      <c r="F25" s="13">
        <v>189.6</v>
      </c>
      <c r="G25" s="13"/>
      <c r="H25" s="13">
        <f t="shared" si="0"/>
        <v>2.8421709430404007E-14</v>
      </c>
    </row>
    <row r="26" spans="1:8" x14ac:dyDescent="0.25">
      <c r="A26" s="12">
        <v>22</v>
      </c>
      <c r="B26" s="44" t="s">
        <v>23</v>
      </c>
      <c r="C26" s="12" t="s">
        <v>1</v>
      </c>
      <c r="D26" s="39">
        <v>42891</v>
      </c>
      <c r="E26" s="13">
        <v>1500</v>
      </c>
      <c r="F26" s="13">
        <v>1500</v>
      </c>
      <c r="G26" s="13"/>
      <c r="H26" s="13">
        <f t="shared" si="0"/>
        <v>0</v>
      </c>
    </row>
    <row r="27" spans="1:8" x14ac:dyDescent="0.25">
      <c r="A27" s="12"/>
      <c r="B27" s="21"/>
      <c r="C27" s="12"/>
      <c r="D27" s="21" t="s">
        <v>25</v>
      </c>
      <c r="E27" s="22">
        <f>SUM(E5:E26)</f>
        <v>50441.279999999999</v>
      </c>
      <c r="F27" s="23">
        <f>SUM(F5:F26)</f>
        <v>5790.1</v>
      </c>
      <c r="G27" s="23"/>
      <c r="H27" s="23">
        <f>SUM(H5:H26)</f>
        <v>44651.18</v>
      </c>
    </row>
    <row r="28" spans="1:8" x14ac:dyDescent="0.25">
      <c r="A28" s="5"/>
      <c r="B28" s="45"/>
      <c r="F28" s="46"/>
      <c r="G28" s="46"/>
    </row>
    <row r="29" spans="1:8" x14ac:dyDescent="0.25">
      <c r="B29" s="3" t="s">
        <v>26</v>
      </c>
      <c r="E29" s="3" t="s">
        <v>27</v>
      </c>
      <c r="F29" s="28"/>
      <c r="G29" s="28"/>
    </row>
    <row r="30" spans="1:8" x14ac:dyDescent="0.25">
      <c r="B30" s="3" t="s">
        <v>35</v>
      </c>
      <c r="E30" s="3" t="s">
        <v>29</v>
      </c>
    </row>
    <row r="33" spans="6:8" x14ac:dyDescent="0.25">
      <c r="F33" s="3"/>
      <c r="G33" s="3"/>
      <c r="H33" s="3"/>
    </row>
  </sheetData>
  <pageMargins left="0.7" right="0.7" top="0.75" bottom="0.75" header="0.3" footer="0.3"/>
  <pageSetup paperSize="9" scale="8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opLeftCell="A6" zoomScaleNormal="100" workbookViewId="0">
      <selection activeCell="E26" sqref="E26"/>
    </sheetView>
  </sheetViews>
  <sheetFormatPr defaultRowHeight="15" x14ac:dyDescent="0.25"/>
  <cols>
    <col min="1" max="1" width="5.7109375" style="3" customWidth="1"/>
    <col min="2" max="2" width="19.85546875" style="3" customWidth="1"/>
    <col min="3" max="3" width="11.85546875" style="3" bestFit="1" customWidth="1"/>
    <col min="4" max="4" width="12.42578125" style="3" bestFit="1" customWidth="1"/>
    <col min="5" max="5" width="14.7109375" style="3" bestFit="1" customWidth="1"/>
    <col min="6" max="6" width="11.140625" style="5" bestFit="1" customWidth="1"/>
    <col min="7" max="7" width="11.140625" style="4" bestFit="1" customWidth="1"/>
    <col min="8" max="16384" width="9.140625" style="3"/>
  </cols>
  <sheetData>
    <row r="1" spans="1:7" x14ac:dyDescent="0.25">
      <c r="B1" s="2" t="s">
        <v>0</v>
      </c>
      <c r="C1" s="3" t="s">
        <v>1</v>
      </c>
      <c r="E1" s="4"/>
      <c r="F1" s="5" t="s">
        <v>2</v>
      </c>
      <c r="G1" s="6">
        <v>42903</v>
      </c>
    </row>
    <row r="2" spans="1:7" x14ac:dyDescent="0.25">
      <c r="B2" s="2" t="s">
        <v>3</v>
      </c>
      <c r="C2" s="3" t="s">
        <v>4</v>
      </c>
      <c r="E2" s="7"/>
      <c r="G2" s="8" t="s">
        <v>63</v>
      </c>
    </row>
    <row r="3" spans="1:7" x14ac:dyDescent="0.25">
      <c r="E3" s="36"/>
      <c r="G3" s="37"/>
    </row>
    <row r="4" spans="1:7" s="5" customFormat="1" x14ac:dyDescent="0.25">
      <c r="A4" s="12" t="s">
        <v>6</v>
      </c>
      <c r="B4" s="12" t="s">
        <v>7</v>
      </c>
      <c r="C4" s="12" t="s">
        <v>8</v>
      </c>
      <c r="D4" s="12" t="s">
        <v>9</v>
      </c>
      <c r="E4" s="12" t="s">
        <v>10</v>
      </c>
      <c r="F4" s="12" t="s">
        <v>11</v>
      </c>
      <c r="G4" s="13" t="s">
        <v>12</v>
      </c>
    </row>
    <row r="5" spans="1:7" s="5" customFormat="1" x14ac:dyDescent="0.25">
      <c r="A5" s="12">
        <v>1</v>
      </c>
      <c r="B5" s="12" t="s">
        <v>29</v>
      </c>
      <c r="C5" s="12" t="s">
        <v>45</v>
      </c>
      <c r="D5" s="12"/>
      <c r="E5" s="13">
        <v>253</v>
      </c>
      <c r="F5" s="12">
        <v>253</v>
      </c>
      <c r="G5" s="13">
        <f>E5-F5</f>
        <v>0</v>
      </c>
    </row>
    <row r="6" spans="1:7" x14ac:dyDescent="0.25">
      <c r="A6" s="12">
        <v>2</v>
      </c>
      <c r="B6" s="38" t="s">
        <v>13</v>
      </c>
      <c r="C6" s="12" t="s">
        <v>1</v>
      </c>
      <c r="D6" s="39">
        <v>40923</v>
      </c>
      <c r="E6" s="13">
        <v>2700</v>
      </c>
      <c r="F6" s="40"/>
      <c r="G6" s="13">
        <f t="shared" ref="G6:G25" si="0">E6-F6</f>
        <v>2700</v>
      </c>
    </row>
    <row r="7" spans="1:7" x14ac:dyDescent="0.25">
      <c r="A7" s="12">
        <v>3</v>
      </c>
      <c r="B7" s="38" t="s">
        <v>14</v>
      </c>
      <c r="C7" s="12" t="s">
        <v>1</v>
      </c>
      <c r="D7" s="39">
        <v>41182</v>
      </c>
      <c r="E7" s="13">
        <v>1192</v>
      </c>
      <c r="F7" s="40"/>
      <c r="G7" s="13">
        <f t="shared" si="0"/>
        <v>1192</v>
      </c>
    </row>
    <row r="8" spans="1:7" x14ac:dyDescent="0.25">
      <c r="A8" s="12">
        <v>4</v>
      </c>
      <c r="B8" s="38" t="s">
        <v>15</v>
      </c>
      <c r="C8" s="12" t="s">
        <v>1</v>
      </c>
      <c r="D8" s="12"/>
      <c r="E8" s="13">
        <v>1100</v>
      </c>
      <c r="F8" s="40"/>
      <c r="G8" s="13">
        <f t="shared" si="0"/>
        <v>1100</v>
      </c>
    </row>
    <row r="9" spans="1:7" x14ac:dyDescent="0.25">
      <c r="A9" s="12">
        <v>5</v>
      </c>
      <c r="B9" s="38" t="s">
        <v>16</v>
      </c>
      <c r="C9" s="12" t="s">
        <v>1</v>
      </c>
      <c r="D9" s="12" t="s">
        <v>17</v>
      </c>
      <c r="E9" s="13">
        <v>2654.9</v>
      </c>
      <c r="F9" s="40"/>
      <c r="G9" s="13">
        <f t="shared" si="0"/>
        <v>2654.9</v>
      </c>
    </row>
    <row r="10" spans="1:7" x14ac:dyDescent="0.25">
      <c r="A10" s="12">
        <v>6</v>
      </c>
      <c r="B10" s="38" t="s">
        <v>16</v>
      </c>
      <c r="C10" s="12" t="s">
        <v>1</v>
      </c>
      <c r="D10" s="39">
        <v>42123</v>
      </c>
      <c r="E10" s="13">
        <v>4394</v>
      </c>
      <c r="F10" s="40"/>
      <c r="G10" s="13">
        <f t="shared" si="0"/>
        <v>4394</v>
      </c>
    </row>
    <row r="11" spans="1:7" x14ac:dyDescent="0.25">
      <c r="A11" s="12">
        <v>7</v>
      </c>
      <c r="B11" s="38" t="s">
        <v>18</v>
      </c>
      <c r="C11" s="12" t="s">
        <v>1</v>
      </c>
      <c r="D11" s="39">
        <v>42852</v>
      </c>
      <c r="E11" s="13">
        <v>2404.5500000000002</v>
      </c>
      <c r="F11" s="40">
        <v>2404.5500000000002</v>
      </c>
      <c r="G11" s="13">
        <f t="shared" si="0"/>
        <v>0</v>
      </c>
    </row>
    <row r="12" spans="1:7" x14ac:dyDescent="0.25">
      <c r="A12" s="12">
        <v>8</v>
      </c>
      <c r="B12" s="38" t="s">
        <v>18</v>
      </c>
      <c r="C12" s="42" t="s">
        <v>21</v>
      </c>
      <c r="D12" s="43">
        <v>42880</v>
      </c>
      <c r="E12" s="13">
        <v>5290.16</v>
      </c>
      <c r="F12" s="13"/>
      <c r="G12" s="13">
        <f t="shared" si="0"/>
        <v>5290.16</v>
      </c>
    </row>
    <row r="13" spans="1:7" x14ac:dyDescent="0.25">
      <c r="A13" s="12">
        <v>9</v>
      </c>
      <c r="B13" s="41" t="s">
        <v>20</v>
      </c>
      <c r="C13" s="42" t="s">
        <v>21</v>
      </c>
      <c r="D13" s="43">
        <v>42885</v>
      </c>
      <c r="E13" s="13">
        <v>1759.3200000000002</v>
      </c>
      <c r="F13" s="13"/>
      <c r="G13" s="13">
        <f t="shared" si="0"/>
        <v>1759.3200000000002</v>
      </c>
    </row>
    <row r="14" spans="1:7" x14ac:dyDescent="0.25">
      <c r="A14" s="12">
        <v>10</v>
      </c>
      <c r="B14" s="41" t="s">
        <v>24</v>
      </c>
      <c r="C14" s="12" t="s">
        <v>21</v>
      </c>
      <c r="D14" s="39">
        <v>42891</v>
      </c>
      <c r="E14" s="13">
        <v>2170.5</v>
      </c>
      <c r="F14" s="13">
        <v>2170.5</v>
      </c>
      <c r="G14" s="13">
        <f t="shared" si="0"/>
        <v>0</v>
      </c>
    </row>
    <row r="15" spans="1:7" x14ac:dyDescent="0.25">
      <c r="A15" s="12">
        <v>11</v>
      </c>
      <c r="B15" s="44" t="s">
        <v>50</v>
      </c>
      <c r="C15" s="12" t="s">
        <v>1</v>
      </c>
      <c r="D15" s="39">
        <v>42814</v>
      </c>
      <c r="E15" s="13">
        <v>761.01</v>
      </c>
      <c r="F15" s="13"/>
      <c r="G15" s="13">
        <f t="shared" si="0"/>
        <v>761.01</v>
      </c>
    </row>
    <row r="16" spans="1:7" x14ac:dyDescent="0.25">
      <c r="A16" s="12">
        <v>12</v>
      </c>
      <c r="B16" s="44" t="s">
        <v>50</v>
      </c>
      <c r="C16" s="12" t="s">
        <v>1</v>
      </c>
      <c r="D16" s="39">
        <v>42845</v>
      </c>
      <c r="E16" s="13">
        <v>2500</v>
      </c>
      <c r="F16" s="13"/>
      <c r="G16" s="13">
        <f t="shared" si="0"/>
        <v>2500</v>
      </c>
    </row>
    <row r="17" spans="1:7" x14ac:dyDescent="0.25">
      <c r="A17" s="12">
        <v>13</v>
      </c>
      <c r="B17" s="44" t="s">
        <v>50</v>
      </c>
      <c r="C17" s="12" t="s">
        <v>1</v>
      </c>
      <c r="D17" s="39">
        <v>42870</v>
      </c>
      <c r="E17" s="13">
        <v>2500</v>
      </c>
      <c r="F17" s="13"/>
      <c r="G17" s="13">
        <f t="shared" si="0"/>
        <v>2500</v>
      </c>
    </row>
    <row r="18" spans="1:7" x14ac:dyDescent="0.25">
      <c r="A18" s="12">
        <v>14</v>
      </c>
      <c r="B18" s="44" t="s">
        <v>55</v>
      </c>
      <c r="C18" s="12" t="s">
        <v>1</v>
      </c>
      <c r="D18" s="39">
        <v>42808</v>
      </c>
      <c r="E18" s="13">
        <v>2185</v>
      </c>
      <c r="F18" s="13"/>
      <c r="G18" s="13">
        <f t="shared" si="0"/>
        <v>2185</v>
      </c>
    </row>
    <row r="19" spans="1:7" x14ac:dyDescent="0.25">
      <c r="A19" s="12">
        <v>15</v>
      </c>
      <c r="B19" s="44" t="s">
        <v>55</v>
      </c>
      <c r="C19" s="12" t="s">
        <v>1</v>
      </c>
      <c r="D19" s="39">
        <v>42829</v>
      </c>
      <c r="E19" s="13">
        <v>3861</v>
      </c>
      <c r="F19" s="13"/>
      <c r="G19" s="13">
        <f t="shared" si="0"/>
        <v>3861</v>
      </c>
    </row>
    <row r="20" spans="1:7" x14ac:dyDescent="0.25">
      <c r="A20" s="12">
        <v>16</v>
      </c>
      <c r="B20" s="44" t="s">
        <v>55</v>
      </c>
      <c r="C20" s="12" t="s">
        <v>1</v>
      </c>
      <c r="D20" s="39">
        <v>42855</v>
      </c>
      <c r="E20" s="13">
        <v>1697</v>
      </c>
      <c r="F20" s="13"/>
      <c r="G20" s="13">
        <f t="shared" si="0"/>
        <v>1697</v>
      </c>
    </row>
    <row r="21" spans="1:7" x14ac:dyDescent="0.25">
      <c r="A21" s="12">
        <v>17</v>
      </c>
      <c r="B21" s="44" t="s">
        <v>55</v>
      </c>
      <c r="C21" s="12" t="s">
        <v>1</v>
      </c>
      <c r="D21" s="39">
        <v>42876</v>
      </c>
      <c r="E21" s="13">
        <v>2084</v>
      </c>
      <c r="F21" s="13"/>
      <c r="G21" s="13">
        <f t="shared" si="0"/>
        <v>2084</v>
      </c>
    </row>
    <row r="22" spans="1:7" x14ac:dyDescent="0.25">
      <c r="A22" s="12">
        <v>18</v>
      </c>
      <c r="B22" s="44" t="s">
        <v>55</v>
      </c>
      <c r="C22" s="12" t="s">
        <v>1</v>
      </c>
      <c r="D22" s="39">
        <v>42899</v>
      </c>
      <c r="E22" s="13">
        <v>3207</v>
      </c>
      <c r="F22" s="13"/>
      <c r="G22" s="13">
        <f t="shared" si="0"/>
        <v>3207</v>
      </c>
    </row>
    <row r="23" spans="1:7" x14ac:dyDescent="0.25">
      <c r="A23" s="12">
        <v>19</v>
      </c>
      <c r="B23" s="44" t="s">
        <v>39</v>
      </c>
      <c r="C23" s="12" t="s">
        <v>1</v>
      </c>
      <c r="D23" s="39">
        <v>42870</v>
      </c>
      <c r="E23" s="13">
        <v>1190.74</v>
      </c>
      <c r="F23" s="13">
        <v>500</v>
      </c>
      <c r="G23" s="13">
        <f t="shared" si="0"/>
        <v>690.74</v>
      </c>
    </row>
    <row r="24" spans="1:7" x14ac:dyDescent="0.25">
      <c r="A24" s="12">
        <v>20</v>
      </c>
      <c r="B24" s="44" t="s">
        <v>38</v>
      </c>
      <c r="C24" s="12" t="s">
        <v>1</v>
      </c>
      <c r="D24" s="39">
        <v>42870</v>
      </c>
      <c r="E24" s="13">
        <v>1000</v>
      </c>
      <c r="F24" s="13"/>
      <c r="G24" s="13">
        <f t="shared" si="0"/>
        <v>1000</v>
      </c>
    </row>
    <row r="25" spans="1:7" x14ac:dyDescent="0.25">
      <c r="A25" s="12">
        <v>21</v>
      </c>
      <c r="B25" s="44" t="s">
        <v>23</v>
      </c>
      <c r="C25" s="12" t="s">
        <v>1</v>
      </c>
      <c r="D25" s="39">
        <v>42905</v>
      </c>
      <c r="E25" s="13">
        <v>3000</v>
      </c>
      <c r="F25" s="13">
        <v>1500</v>
      </c>
      <c r="G25" s="13">
        <f t="shared" si="0"/>
        <v>1500</v>
      </c>
    </row>
    <row r="26" spans="1:7" x14ac:dyDescent="0.25">
      <c r="A26" s="12">
        <v>22</v>
      </c>
      <c r="B26" s="44" t="s">
        <v>64</v>
      </c>
      <c r="C26" s="12" t="s">
        <v>1</v>
      </c>
      <c r="D26" s="39">
        <v>42906</v>
      </c>
      <c r="E26" s="13">
        <v>2500</v>
      </c>
      <c r="F26" s="13"/>
      <c r="G26" s="13"/>
    </row>
    <row r="27" spans="1:7" x14ac:dyDescent="0.25">
      <c r="A27" s="12"/>
      <c r="B27" s="21"/>
      <c r="C27" s="12"/>
      <c r="D27" s="21" t="s">
        <v>25</v>
      </c>
      <c r="E27" s="22">
        <f>SUM(E5:E26)</f>
        <v>50404.18</v>
      </c>
      <c r="F27" s="23">
        <f>SUM(F5:F26)</f>
        <v>6828.05</v>
      </c>
      <c r="G27" s="23"/>
    </row>
    <row r="28" spans="1:7" x14ac:dyDescent="0.25">
      <c r="A28" s="5"/>
      <c r="B28" s="45"/>
      <c r="F28" s="46"/>
    </row>
    <row r="29" spans="1:7" x14ac:dyDescent="0.25">
      <c r="B29" s="3" t="s">
        <v>26</v>
      </c>
      <c r="E29" s="3" t="s">
        <v>27</v>
      </c>
      <c r="F29" s="28"/>
    </row>
    <row r="30" spans="1:7" x14ac:dyDescent="0.25">
      <c r="B30" s="3" t="s">
        <v>35</v>
      </c>
      <c r="E30" s="3" t="s">
        <v>29</v>
      </c>
    </row>
    <row r="33" spans="6:7" x14ac:dyDescent="0.25">
      <c r="F33" s="3"/>
      <c r="G33" s="3"/>
    </row>
  </sheetData>
  <pageMargins left="0.7" right="0.7" top="0.75" bottom="0.75" header="0.3" footer="0.3"/>
  <pageSetup paperSize="9" scale="97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.7109375" style="3" customWidth="1"/>
    <col min="2" max="2" width="19.85546875" style="3" customWidth="1"/>
    <col min="3" max="3" width="11.85546875" style="3" bestFit="1" customWidth="1"/>
    <col min="4" max="4" width="12.42578125" style="3" bestFit="1" customWidth="1"/>
    <col min="5" max="5" width="14.7109375" style="3" bestFit="1" customWidth="1"/>
    <col min="6" max="6" width="11.140625" style="5" bestFit="1" customWidth="1"/>
    <col min="7" max="7" width="11.140625" style="4" bestFit="1" customWidth="1"/>
    <col min="8" max="16384" width="9.140625" style="3"/>
  </cols>
  <sheetData>
    <row r="1" spans="1:7" x14ac:dyDescent="0.25">
      <c r="B1" s="2" t="s">
        <v>0</v>
      </c>
      <c r="C1" s="3" t="s">
        <v>1</v>
      </c>
      <c r="E1" s="4"/>
      <c r="F1" s="5" t="s">
        <v>2</v>
      </c>
      <c r="G1" s="6">
        <v>42909</v>
      </c>
    </row>
    <row r="2" spans="1:7" x14ac:dyDescent="0.25">
      <c r="B2" s="2" t="s">
        <v>3</v>
      </c>
      <c r="C2" s="3" t="s">
        <v>4</v>
      </c>
      <c r="E2" s="7"/>
      <c r="G2" s="8" t="s">
        <v>65</v>
      </c>
    </row>
    <row r="3" spans="1:7" x14ac:dyDescent="0.25">
      <c r="E3" s="36"/>
      <c r="G3" s="37"/>
    </row>
    <row r="4" spans="1:7" s="5" customFormat="1" x14ac:dyDescent="0.25">
      <c r="A4" s="12" t="s">
        <v>6</v>
      </c>
      <c r="B4" s="12" t="s">
        <v>7</v>
      </c>
      <c r="C4" s="12" t="s">
        <v>8</v>
      </c>
      <c r="D4" s="12" t="s">
        <v>9</v>
      </c>
      <c r="E4" s="12" t="s">
        <v>10</v>
      </c>
      <c r="F4" s="12" t="s">
        <v>11</v>
      </c>
      <c r="G4" s="13" t="s">
        <v>12</v>
      </c>
    </row>
    <row r="5" spans="1:7" x14ac:dyDescent="0.25">
      <c r="A5" s="12">
        <v>1</v>
      </c>
      <c r="B5" s="38" t="s">
        <v>13</v>
      </c>
      <c r="C5" s="12" t="s">
        <v>1</v>
      </c>
      <c r="D5" s="39">
        <v>40923</v>
      </c>
      <c r="E5" s="13">
        <v>2700</v>
      </c>
      <c r="F5" s="40"/>
      <c r="G5" s="13"/>
    </row>
    <row r="6" spans="1:7" x14ac:dyDescent="0.25">
      <c r="A6" s="12">
        <v>2</v>
      </c>
      <c r="B6" s="38" t="s">
        <v>14</v>
      </c>
      <c r="C6" s="12" t="s">
        <v>1</v>
      </c>
      <c r="D6" s="39">
        <v>41182</v>
      </c>
      <c r="E6" s="13">
        <v>1192</v>
      </c>
      <c r="F6" s="40"/>
      <c r="G6" s="13"/>
    </row>
    <row r="7" spans="1:7" x14ac:dyDescent="0.25">
      <c r="A7" s="12">
        <v>3</v>
      </c>
      <c r="B7" s="38" t="s">
        <v>15</v>
      </c>
      <c r="C7" s="12" t="s">
        <v>1</v>
      </c>
      <c r="D7" s="12"/>
      <c r="E7" s="13">
        <v>1100</v>
      </c>
      <c r="F7" s="40"/>
      <c r="G7" s="13"/>
    </row>
    <row r="8" spans="1:7" x14ac:dyDescent="0.25">
      <c r="A8" s="12">
        <v>4</v>
      </c>
      <c r="B8" s="38" t="s">
        <v>16</v>
      </c>
      <c r="C8" s="12" t="s">
        <v>1</v>
      </c>
      <c r="D8" s="12" t="s">
        <v>17</v>
      </c>
      <c r="E8" s="13">
        <v>2654.9</v>
      </c>
      <c r="F8" s="40"/>
      <c r="G8" s="13"/>
    </row>
    <row r="9" spans="1:7" x14ac:dyDescent="0.25">
      <c r="A9" s="12">
        <v>5</v>
      </c>
      <c r="B9" s="38" t="s">
        <v>16</v>
      </c>
      <c r="C9" s="12" t="s">
        <v>1</v>
      </c>
      <c r="D9" s="39">
        <v>42123</v>
      </c>
      <c r="E9" s="13">
        <v>4394</v>
      </c>
      <c r="F9" s="40"/>
      <c r="G9" s="13"/>
    </row>
    <row r="10" spans="1:7" x14ac:dyDescent="0.25">
      <c r="A10" s="12">
        <v>6</v>
      </c>
      <c r="B10" s="38" t="s">
        <v>18</v>
      </c>
      <c r="C10" s="42" t="s">
        <v>21</v>
      </c>
      <c r="D10" s="43">
        <v>42880</v>
      </c>
      <c r="E10" s="13">
        <v>5290.16</v>
      </c>
      <c r="F10" s="13"/>
      <c r="G10" s="13"/>
    </row>
    <row r="11" spans="1:7" x14ac:dyDescent="0.25">
      <c r="A11" s="12">
        <v>7</v>
      </c>
      <c r="B11" s="38" t="s">
        <v>18</v>
      </c>
      <c r="C11" s="42" t="s">
        <v>21</v>
      </c>
      <c r="D11" s="43">
        <v>42921</v>
      </c>
      <c r="E11" s="13">
        <v>8982.2000000000007</v>
      </c>
      <c r="F11" s="13"/>
      <c r="G11" s="13"/>
    </row>
    <row r="12" spans="1:7" x14ac:dyDescent="0.25">
      <c r="A12" s="12">
        <v>8</v>
      </c>
      <c r="B12" s="41" t="s">
        <v>20</v>
      </c>
      <c r="C12" s="42" t="s">
        <v>21</v>
      </c>
      <c r="D12" s="43">
        <v>42885</v>
      </c>
      <c r="E12" s="13">
        <v>1759.3200000000002</v>
      </c>
      <c r="F12" s="13"/>
      <c r="G12" s="13"/>
    </row>
    <row r="13" spans="1:7" x14ac:dyDescent="0.25">
      <c r="A13" s="12">
        <v>9</v>
      </c>
      <c r="B13" s="41" t="s">
        <v>24</v>
      </c>
      <c r="C13" s="12" t="s">
        <v>21</v>
      </c>
      <c r="D13" s="39">
        <v>42912</v>
      </c>
      <c r="E13" s="13">
        <v>2170.5</v>
      </c>
      <c r="F13" s="13"/>
      <c r="G13" s="13"/>
    </row>
    <row r="14" spans="1:7" x14ac:dyDescent="0.25">
      <c r="A14" s="12">
        <v>10</v>
      </c>
      <c r="B14" s="41" t="s">
        <v>24</v>
      </c>
      <c r="C14" s="12" t="s">
        <v>21</v>
      </c>
      <c r="D14" s="39">
        <v>42919</v>
      </c>
      <c r="E14" s="13">
        <v>2170.5</v>
      </c>
      <c r="F14" s="13"/>
      <c r="G14" s="13"/>
    </row>
    <row r="15" spans="1:7" x14ac:dyDescent="0.25">
      <c r="A15" s="12">
        <v>11</v>
      </c>
      <c r="B15" s="44" t="s">
        <v>50</v>
      </c>
      <c r="C15" s="12" t="s">
        <v>1</v>
      </c>
      <c r="D15" s="39">
        <v>42814</v>
      </c>
      <c r="E15" s="13">
        <v>761.01</v>
      </c>
      <c r="F15" s="13"/>
      <c r="G15" s="13"/>
    </row>
    <row r="16" spans="1:7" x14ac:dyDescent="0.25">
      <c r="A16" s="12">
        <v>12</v>
      </c>
      <c r="B16" s="44" t="s">
        <v>50</v>
      </c>
      <c r="C16" s="12" t="s">
        <v>1</v>
      </c>
      <c r="D16" s="39">
        <v>42845</v>
      </c>
      <c r="E16" s="13">
        <v>2500</v>
      </c>
      <c r="F16" s="13"/>
      <c r="G16" s="13"/>
    </row>
    <row r="17" spans="1:7" x14ac:dyDescent="0.25">
      <c r="A17" s="12">
        <v>13</v>
      </c>
      <c r="B17" s="44" t="s">
        <v>50</v>
      </c>
      <c r="C17" s="12" t="s">
        <v>1</v>
      </c>
      <c r="D17" s="39">
        <v>42870</v>
      </c>
      <c r="E17" s="13">
        <v>2500</v>
      </c>
      <c r="F17" s="13"/>
      <c r="G17" s="13"/>
    </row>
    <row r="18" spans="1:7" x14ac:dyDescent="0.25">
      <c r="A18" s="12">
        <v>14</v>
      </c>
      <c r="B18" s="44" t="s">
        <v>55</v>
      </c>
      <c r="C18" s="12" t="s">
        <v>1</v>
      </c>
      <c r="D18" s="39">
        <v>42808</v>
      </c>
      <c r="E18" s="13">
        <v>2185</v>
      </c>
      <c r="F18" s="13"/>
      <c r="G18" s="13"/>
    </row>
    <row r="19" spans="1:7" x14ac:dyDescent="0.25">
      <c r="A19" s="12">
        <v>15</v>
      </c>
      <c r="B19" s="44" t="s">
        <v>55</v>
      </c>
      <c r="C19" s="12" t="s">
        <v>1</v>
      </c>
      <c r="D19" s="39">
        <v>42829</v>
      </c>
      <c r="E19" s="13">
        <v>3861</v>
      </c>
      <c r="F19" s="13"/>
      <c r="G19" s="13"/>
    </row>
    <row r="20" spans="1:7" x14ac:dyDescent="0.25">
      <c r="A20" s="12">
        <v>16</v>
      </c>
      <c r="B20" s="44" t="s">
        <v>55</v>
      </c>
      <c r="C20" s="12" t="s">
        <v>1</v>
      </c>
      <c r="D20" s="39">
        <v>42855</v>
      </c>
      <c r="E20" s="13">
        <v>1697</v>
      </c>
      <c r="F20" s="13"/>
      <c r="G20" s="13"/>
    </row>
    <row r="21" spans="1:7" x14ac:dyDescent="0.25">
      <c r="A21" s="12">
        <v>17</v>
      </c>
      <c r="B21" s="44" t="s">
        <v>55</v>
      </c>
      <c r="C21" s="12" t="s">
        <v>1</v>
      </c>
      <c r="D21" s="39">
        <v>42876</v>
      </c>
      <c r="E21" s="13">
        <v>2084</v>
      </c>
      <c r="F21" s="13"/>
      <c r="G21" s="13"/>
    </row>
    <row r="22" spans="1:7" x14ac:dyDescent="0.25">
      <c r="A22" s="12">
        <v>18</v>
      </c>
      <c r="B22" s="44" t="s">
        <v>55</v>
      </c>
      <c r="C22" s="12" t="s">
        <v>1</v>
      </c>
      <c r="D22" s="39">
        <v>42899</v>
      </c>
      <c r="E22" s="13">
        <v>3207</v>
      </c>
      <c r="F22" s="13"/>
      <c r="G22" s="13"/>
    </row>
    <row r="23" spans="1:7" x14ac:dyDescent="0.25">
      <c r="A23" s="12">
        <v>19</v>
      </c>
      <c r="B23" s="44" t="s">
        <v>39</v>
      </c>
      <c r="C23" s="12" t="s">
        <v>1</v>
      </c>
      <c r="D23" s="39">
        <v>42870</v>
      </c>
      <c r="E23" s="13">
        <v>690.74</v>
      </c>
      <c r="F23" s="13"/>
      <c r="G23" s="13"/>
    </row>
    <row r="24" spans="1:7" x14ac:dyDescent="0.25">
      <c r="A24" s="12">
        <v>20</v>
      </c>
      <c r="B24" s="44" t="s">
        <v>38</v>
      </c>
      <c r="C24" s="12" t="s">
        <v>1</v>
      </c>
      <c r="D24" s="39">
        <v>42870</v>
      </c>
      <c r="E24" s="13">
        <v>1000</v>
      </c>
      <c r="F24" s="13"/>
      <c r="G24" s="13"/>
    </row>
    <row r="25" spans="1:7" x14ac:dyDescent="0.25">
      <c r="A25" s="12">
        <v>21</v>
      </c>
      <c r="B25" s="44" t="s">
        <v>23</v>
      </c>
      <c r="C25" s="12" t="s">
        <v>1</v>
      </c>
      <c r="D25" s="39">
        <v>42905</v>
      </c>
      <c r="E25" s="13">
        <v>1500</v>
      </c>
      <c r="F25" s="13"/>
      <c r="G25" s="13"/>
    </row>
    <row r="26" spans="1:7" x14ac:dyDescent="0.25">
      <c r="A26" s="12">
        <v>22</v>
      </c>
      <c r="B26" s="44" t="s">
        <v>23</v>
      </c>
      <c r="C26" s="12" t="s">
        <v>1</v>
      </c>
      <c r="D26" s="39">
        <v>42919</v>
      </c>
      <c r="E26" s="13">
        <v>3032</v>
      </c>
      <c r="F26" s="13"/>
      <c r="G26" s="13"/>
    </row>
    <row r="27" spans="1:7" x14ac:dyDescent="0.25">
      <c r="A27" s="12">
        <v>23</v>
      </c>
      <c r="B27" s="44" t="s">
        <v>64</v>
      </c>
      <c r="C27" s="12" t="s">
        <v>1</v>
      </c>
      <c r="D27" s="39">
        <v>42906</v>
      </c>
      <c r="E27" s="13">
        <v>2500</v>
      </c>
      <c r="F27" s="13"/>
      <c r="G27" s="13"/>
    </row>
    <row r="28" spans="1:7" x14ac:dyDescent="0.25">
      <c r="A28" s="12">
        <v>24</v>
      </c>
      <c r="B28" s="44" t="s">
        <v>19</v>
      </c>
      <c r="C28" s="12" t="s">
        <v>1</v>
      </c>
      <c r="D28" s="39">
        <v>42916</v>
      </c>
      <c r="E28" s="13">
        <v>1602.94</v>
      </c>
      <c r="F28" s="13"/>
      <c r="G28" s="13"/>
    </row>
    <row r="29" spans="1:7" x14ac:dyDescent="0.25">
      <c r="A29" s="12"/>
      <c r="B29" s="21"/>
      <c r="C29" s="12"/>
      <c r="D29" s="21" t="s">
        <v>25</v>
      </c>
      <c r="E29" s="22">
        <f>SUM(E5:E28)</f>
        <v>61534.27</v>
      </c>
      <c r="F29" s="23"/>
      <c r="G29" s="23"/>
    </row>
    <row r="30" spans="1:7" x14ac:dyDescent="0.25">
      <c r="A30" s="5"/>
      <c r="B30" s="45"/>
      <c r="F30" s="46"/>
    </row>
    <row r="31" spans="1:7" x14ac:dyDescent="0.25">
      <c r="B31" s="3" t="s">
        <v>26</v>
      </c>
      <c r="E31" s="3" t="s">
        <v>27</v>
      </c>
      <c r="F31" s="28"/>
    </row>
    <row r="32" spans="1:7" x14ac:dyDescent="0.25">
      <c r="B32" s="3" t="s">
        <v>35</v>
      </c>
      <c r="E32" s="3" t="s">
        <v>29</v>
      </c>
    </row>
    <row r="35" spans="6:7" x14ac:dyDescent="0.25">
      <c r="F35" s="3"/>
      <c r="G35" s="3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opLeftCell="A13" workbookViewId="0">
      <selection activeCell="A13" sqref="A1:XFD1048576"/>
    </sheetView>
  </sheetViews>
  <sheetFormatPr defaultRowHeight="15" x14ac:dyDescent="0.25"/>
  <cols>
    <col min="1" max="1" width="5.7109375" style="3" customWidth="1"/>
    <col min="2" max="2" width="19.85546875" style="3" customWidth="1"/>
    <col min="3" max="3" width="11.85546875" style="3" bestFit="1" customWidth="1"/>
    <col min="4" max="4" width="12.42578125" style="3" bestFit="1" customWidth="1"/>
    <col min="5" max="5" width="14.7109375" style="3" bestFit="1" customWidth="1"/>
    <col min="6" max="6" width="11.140625" style="5" bestFit="1" customWidth="1"/>
    <col min="7" max="7" width="12.140625" style="4" bestFit="1" customWidth="1"/>
    <col min="8" max="16384" width="9.140625" style="3"/>
  </cols>
  <sheetData>
    <row r="1" spans="1:7" x14ac:dyDescent="0.25">
      <c r="B1" s="2" t="s">
        <v>0</v>
      </c>
      <c r="C1" s="3" t="s">
        <v>1</v>
      </c>
      <c r="E1" s="4"/>
      <c r="F1" s="5" t="s">
        <v>2</v>
      </c>
      <c r="G1" s="6">
        <v>42909</v>
      </c>
    </row>
    <row r="2" spans="1:7" x14ac:dyDescent="0.25">
      <c r="B2" s="2" t="s">
        <v>3</v>
      </c>
      <c r="C2" s="3" t="s">
        <v>4</v>
      </c>
      <c r="E2" s="7"/>
      <c r="G2" s="8" t="s">
        <v>65</v>
      </c>
    </row>
    <row r="3" spans="1:7" x14ac:dyDescent="0.25">
      <c r="E3" s="36"/>
      <c r="G3" s="37"/>
    </row>
    <row r="4" spans="1:7" s="5" customFormat="1" x14ac:dyDescent="0.25">
      <c r="A4" s="12" t="s">
        <v>6</v>
      </c>
      <c r="B4" s="12" t="s">
        <v>7</v>
      </c>
      <c r="C4" s="12" t="s">
        <v>8</v>
      </c>
      <c r="D4" s="12" t="s">
        <v>9</v>
      </c>
      <c r="E4" s="12" t="s">
        <v>10</v>
      </c>
      <c r="F4" s="12" t="s">
        <v>11</v>
      </c>
      <c r="G4" s="13" t="s">
        <v>12</v>
      </c>
    </row>
    <row r="5" spans="1:7" x14ac:dyDescent="0.25">
      <c r="A5" s="12">
        <v>1</v>
      </c>
      <c r="B5" s="38" t="s">
        <v>13</v>
      </c>
      <c r="C5" s="12" t="s">
        <v>1</v>
      </c>
      <c r="D5" s="39">
        <v>40923</v>
      </c>
      <c r="E5" s="13">
        <v>2700</v>
      </c>
      <c r="F5" s="40"/>
      <c r="G5" s="13">
        <f>E5-F5</f>
        <v>2700</v>
      </c>
    </row>
    <row r="6" spans="1:7" x14ac:dyDescent="0.25">
      <c r="A6" s="12">
        <v>2</v>
      </c>
      <c r="B6" s="38" t="s">
        <v>14</v>
      </c>
      <c r="C6" s="12" t="s">
        <v>1</v>
      </c>
      <c r="D6" s="39">
        <v>41182</v>
      </c>
      <c r="E6" s="13">
        <v>1192</v>
      </c>
      <c r="F6" s="40"/>
      <c r="G6" s="13">
        <f t="shared" ref="G6:G28" si="0">E6-F6</f>
        <v>1192</v>
      </c>
    </row>
    <row r="7" spans="1:7" x14ac:dyDescent="0.25">
      <c r="A7" s="12">
        <v>3</v>
      </c>
      <c r="B7" s="38" t="s">
        <v>15</v>
      </c>
      <c r="C7" s="12" t="s">
        <v>1</v>
      </c>
      <c r="D7" s="12"/>
      <c r="E7" s="13">
        <v>1100</v>
      </c>
      <c r="F7" s="40"/>
      <c r="G7" s="13">
        <f t="shared" si="0"/>
        <v>1100</v>
      </c>
    </row>
    <row r="8" spans="1:7" x14ac:dyDescent="0.25">
      <c r="A8" s="12">
        <v>4</v>
      </c>
      <c r="B8" s="38" t="s">
        <v>16</v>
      </c>
      <c r="C8" s="12" t="s">
        <v>1</v>
      </c>
      <c r="D8" s="12" t="s">
        <v>17</v>
      </c>
      <c r="E8" s="13">
        <v>2654.9</v>
      </c>
      <c r="F8" s="40"/>
      <c r="G8" s="13">
        <f t="shared" si="0"/>
        <v>2654.9</v>
      </c>
    </row>
    <row r="9" spans="1:7" x14ac:dyDescent="0.25">
      <c r="A9" s="12">
        <v>5</v>
      </c>
      <c r="B9" s="38" t="s">
        <v>16</v>
      </c>
      <c r="C9" s="12" t="s">
        <v>1</v>
      </c>
      <c r="D9" s="39">
        <v>42123</v>
      </c>
      <c r="E9" s="13">
        <v>4394</v>
      </c>
      <c r="F9" s="40"/>
      <c r="G9" s="13">
        <f t="shared" si="0"/>
        <v>4394</v>
      </c>
    </row>
    <row r="10" spans="1:7" x14ac:dyDescent="0.25">
      <c r="A10" s="12">
        <v>6</v>
      </c>
      <c r="B10" s="38" t="s">
        <v>18</v>
      </c>
      <c r="C10" s="42" t="s">
        <v>21</v>
      </c>
      <c r="D10" s="43">
        <v>42880</v>
      </c>
      <c r="E10" s="13">
        <v>5290.16</v>
      </c>
      <c r="F10" s="13">
        <v>1500</v>
      </c>
      <c r="G10" s="13">
        <f t="shared" si="0"/>
        <v>3790.16</v>
      </c>
    </row>
    <row r="11" spans="1:7" x14ac:dyDescent="0.25">
      <c r="A11" s="12">
        <v>7</v>
      </c>
      <c r="B11" s="38" t="s">
        <v>18</v>
      </c>
      <c r="C11" s="42" t="s">
        <v>21</v>
      </c>
      <c r="D11" s="43">
        <v>42921</v>
      </c>
      <c r="E11" s="13">
        <v>8982.2000000000007</v>
      </c>
      <c r="F11" s="13"/>
      <c r="G11" s="13">
        <f t="shared" si="0"/>
        <v>8982.2000000000007</v>
      </c>
    </row>
    <row r="12" spans="1:7" x14ac:dyDescent="0.25">
      <c r="A12" s="12">
        <v>8</v>
      </c>
      <c r="B12" s="41" t="s">
        <v>20</v>
      </c>
      <c r="C12" s="42" t="s">
        <v>21</v>
      </c>
      <c r="D12" s="43">
        <v>42885</v>
      </c>
      <c r="E12" s="13">
        <v>1759.3200000000002</v>
      </c>
      <c r="F12" s="13">
        <v>1759.32</v>
      </c>
      <c r="G12" s="13">
        <f t="shared" si="0"/>
        <v>0</v>
      </c>
    </row>
    <row r="13" spans="1:7" x14ac:dyDescent="0.25">
      <c r="A13" s="12">
        <v>9</v>
      </c>
      <c r="B13" s="41" t="s">
        <v>24</v>
      </c>
      <c r="C13" s="12" t="s">
        <v>21</v>
      </c>
      <c r="D13" s="39">
        <v>42912</v>
      </c>
      <c r="E13" s="13">
        <v>2170.5</v>
      </c>
      <c r="F13" s="13">
        <v>2170.5</v>
      </c>
      <c r="G13" s="13">
        <f t="shared" si="0"/>
        <v>0</v>
      </c>
    </row>
    <row r="14" spans="1:7" x14ac:dyDescent="0.25">
      <c r="A14" s="12">
        <v>10</v>
      </c>
      <c r="B14" s="41" t="s">
        <v>24</v>
      </c>
      <c r="C14" s="12" t="s">
        <v>21</v>
      </c>
      <c r="D14" s="39">
        <v>42919</v>
      </c>
      <c r="E14" s="13">
        <v>2170.5</v>
      </c>
      <c r="F14" s="13"/>
      <c r="G14" s="13">
        <f t="shared" si="0"/>
        <v>2170.5</v>
      </c>
    </row>
    <row r="15" spans="1:7" x14ac:dyDescent="0.25">
      <c r="A15" s="12">
        <v>11</v>
      </c>
      <c r="B15" s="44" t="s">
        <v>50</v>
      </c>
      <c r="C15" s="12" t="s">
        <v>1</v>
      </c>
      <c r="D15" s="39">
        <v>42814</v>
      </c>
      <c r="E15" s="13">
        <v>761.01</v>
      </c>
      <c r="F15" s="13"/>
      <c r="G15" s="13">
        <f t="shared" si="0"/>
        <v>761.01</v>
      </c>
    </row>
    <row r="16" spans="1:7" x14ac:dyDescent="0.25">
      <c r="A16" s="12">
        <v>12</v>
      </c>
      <c r="B16" s="44" t="s">
        <v>50</v>
      </c>
      <c r="C16" s="12" t="s">
        <v>1</v>
      </c>
      <c r="D16" s="39">
        <v>42845</v>
      </c>
      <c r="E16" s="13">
        <v>2500</v>
      </c>
      <c r="F16" s="13"/>
      <c r="G16" s="13">
        <f t="shared" si="0"/>
        <v>2500</v>
      </c>
    </row>
    <row r="17" spans="1:7" x14ac:dyDescent="0.25">
      <c r="A17" s="12">
        <v>13</v>
      </c>
      <c r="B17" s="44" t="s">
        <v>50</v>
      </c>
      <c r="C17" s="12" t="s">
        <v>1</v>
      </c>
      <c r="D17" s="39">
        <v>42870</v>
      </c>
      <c r="E17" s="13">
        <v>2500</v>
      </c>
      <c r="F17" s="13"/>
      <c r="G17" s="13">
        <f t="shared" si="0"/>
        <v>2500</v>
      </c>
    </row>
    <row r="18" spans="1:7" x14ac:dyDescent="0.25">
      <c r="A18" s="12">
        <v>14</v>
      </c>
      <c r="B18" s="44" t="s">
        <v>55</v>
      </c>
      <c r="C18" s="12" t="s">
        <v>1</v>
      </c>
      <c r="D18" s="39">
        <v>42808</v>
      </c>
      <c r="E18" s="13">
        <v>2185</v>
      </c>
      <c r="F18" s="13">
        <v>400</v>
      </c>
      <c r="G18" s="13">
        <f t="shared" si="0"/>
        <v>1785</v>
      </c>
    </row>
    <row r="19" spans="1:7" x14ac:dyDescent="0.25">
      <c r="A19" s="12">
        <v>15</v>
      </c>
      <c r="B19" s="44" t="s">
        <v>55</v>
      </c>
      <c r="C19" s="12" t="s">
        <v>1</v>
      </c>
      <c r="D19" s="39">
        <v>42829</v>
      </c>
      <c r="E19" s="13">
        <v>3861</v>
      </c>
      <c r="F19" s="13"/>
      <c r="G19" s="13">
        <f t="shared" si="0"/>
        <v>3861</v>
      </c>
    </row>
    <row r="20" spans="1:7" x14ac:dyDescent="0.25">
      <c r="A20" s="12">
        <v>16</v>
      </c>
      <c r="B20" s="44" t="s">
        <v>55</v>
      </c>
      <c r="C20" s="12" t="s">
        <v>1</v>
      </c>
      <c r="D20" s="39">
        <v>42855</v>
      </c>
      <c r="E20" s="13">
        <v>1697</v>
      </c>
      <c r="F20" s="13"/>
      <c r="G20" s="13">
        <f t="shared" si="0"/>
        <v>1697</v>
      </c>
    </row>
    <row r="21" spans="1:7" x14ac:dyDescent="0.25">
      <c r="A21" s="12">
        <v>17</v>
      </c>
      <c r="B21" s="44" t="s">
        <v>55</v>
      </c>
      <c r="C21" s="12" t="s">
        <v>1</v>
      </c>
      <c r="D21" s="39">
        <v>42876</v>
      </c>
      <c r="E21" s="13">
        <v>2084</v>
      </c>
      <c r="F21" s="13"/>
      <c r="G21" s="13">
        <f t="shared" si="0"/>
        <v>2084</v>
      </c>
    </row>
    <row r="22" spans="1:7" x14ac:dyDescent="0.25">
      <c r="A22" s="12">
        <v>18</v>
      </c>
      <c r="B22" s="44" t="s">
        <v>55</v>
      </c>
      <c r="C22" s="12" t="s">
        <v>1</v>
      </c>
      <c r="D22" s="39">
        <v>42899</v>
      </c>
      <c r="E22" s="13">
        <v>3207</v>
      </c>
      <c r="F22" s="13"/>
      <c r="G22" s="13">
        <f t="shared" si="0"/>
        <v>3207</v>
      </c>
    </row>
    <row r="23" spans="1:7" x14ac:dyDescent="0.25">
      <c r="A23" s="12">
        <v>19</v>
      </c>
      <c r="B23" s="44" t="s">
        <v>39</v>
      </c>
      <c r="C23" s="12" t="s">
        <v>1</v>
      </c>
      <c r="D23" s="39">
        <v>42870</v>
      </c>
      <c r="E23" s="13">
        <v>690.74</v>
      </c>
      <c r="F23" s="13">
        <v>690.74</v>
      </c>
      <c r="G23" s="13">
        <f t="shared" si="0"/>
        <v>0</v>
      </c>
    </row>
    <row r="24" spans="1:7" x14ac:dyDescent="0.25">
      <c r="A24" s="12">
        <v>20</v>
      </c>
      <c r="B24" s="44" t="s">
        <v>38</v>
      </c>
      <c r="C24" s="12" t="s">
        <v>1</v>
      </c>
      <c r="D24" s="39">
        <v>42870</v>
      </c>
      <c r="E24" s="13">
        <v>1000</v>
      </c>
      <c r="F24" s="13"/>
      <c r="G24" s="13">
        <f t="shared" si="0"/>
        <v>1000</v>
      </c>
    </row>
    <row r="25" spans="1:7" x14ac:dyDescent="0.25">
      <c r="A25" s="12">
        <v>21</v>
      </c>
      <c r="B25" s="44" t="s">
        <v>23</v>
      </c>
      <c r="C25" s="12" t="s">
        <v>1</v>
      </c>
      <c r="D25" s="39">
        <v>42905</v>
      </c>
      <c r="E25" s="13">
        <v>1500</v>
      </c>
      <c r="F25" s="13">
        <v>1500</v>
      </c>
      <c r="G25" s="13">
        <f t="shared" si="0"/>
        <v>0</v>
      </c>
    </row>
    <row r="26" spans="1:7" x14ac:dyDescent="0.25">
      <c r="A26" s="12">
        <v>22</v>
      </c>
      <c r="B26" s="44" t="s">
        <v>23</v>
      </c>
      <c r="C26" s="12" t="s">
        <v>1</v>
      </c>
      <c r="D26" s="39">
        <v>42919</v>
      </c>
      <c r="E26" s="13">
        <v>3032</v>
      </c>
      <c r="F26" s="13">
        <v>1500</v>
      </c>
      <c r="G26" s="13">
        <f t="shared" si="0"/>
        <v>1532</v>
      </c>
    </row>
    <row r="27" spans="1:7" x14ac:dyDescent="0.25">
      <c r="A27" s="12">
        <v>23</v>
      </c>
      <c r="B27" s="44" t="s">
        <v>64</v>
      </c>
      <c r="C27" s="12" t="s">
        <v>1</v>
      </c>
      <c r="D27" s="39">
        <v>42906</v>
      </c>
      <c r="E27" s="13">
        <v>2500</v>
      </c>
      <c r="F27" s="13"/>
      <c r="G27" s="13">
        <f t="shared" si="0"/>
        <v>2500</v>
      </c>
    </row>
    <row r="28" spans="1:7" x14ac:dyDescent="0.25">
      <c r="A28" s="12">
        <v>24</v>
      </c>
      <c r="B28" s="44" t="s">
        <v>19</v>
      </c>
      <c r="C28" s="12" t="s">
        <v>1</v>
      </c>
      <c r="D28" s="39">
        <v>42916</v>
      </c>
      <c r="E28" s="13">
        <v>1602.94</v>
      </c>
      <c r="F28" s="13">
        <v>303</v>
      </c>
      <c r="G28" s="13">
        <f t="shared" si="0"/>
        <v>1299.94</v>
      </c>
    </row>
    <row r="29" spans="1:7" x14ac:dyDescent="0.25">
      <c r="A29" s="12"/>
      <c r="B29" s="21"/>
      <c r="C29" s="12"/>
      <c r="D29" s="21" t="s">
        <v>25</v>
      </c>
      <c r="E29" s="22">
        <f>SUM(E5:E28)</f>
        <v>61534.27</v>
      </c>
      <c r="F29" s="23">
        <f>SUM(F5:F28)</f>
        <v>9823.56</v>
      </c>
      <c r="G29" s="23">
        <f>SUM(G5:G28)</f>
        <v>51710.710000000006</v>
      </c>
    </row>
    <row r="30" spans="1:7" x14ac:dyDescent="0.25">
      <c r="A30" s="5"/>
      <c r="B30" s="45"/>
      <c r="F30" s="46"/>
    </row>
    <row r="31" spans="1:7" x14ac:dyDescent="0.25">
      <c r="B31" s="3" t="s">
        <v>26</v>
      </c>
      <c r="E31" s="3" t="s">
        <v>27</v>
      </c>
      <c r="F31" s="28"/>
    </row>
    <row r="32" spans="1:7" x14ac:dyDescent="0.25">
      <c r="B32" s="3" t="s">
        <v>35</v>
      </c>
      <c r="E32" s="3" t="s">
        <v>29</v>
      </c>
    </row>
    <row r="35" spans="6:7" x14ac:dyDescent="0.25">
      <c r="F35" s="3"/>
      <c r="G35" s="3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zoomScaleNormal="100" workbookViewId="0">
      <selection activeCell="F27" sqref="F27"/>
    </sheetView>
  </sheetViews>
  <sheetFormatPr defaultRowHeight="15" x14ac:dyDescent="0.25"/>
  <cols>
    <col min="1" max="1" width="5.7109375" style="3" customWidth="1"/>
    <col min="2" max="2" width="19.85546875" style="3" customWidth="1"/>
    <col min="3" max="3" width="11.85546875" style="3" bestFit="1" customWidth="1"/>
    <col min="4" max="4" width="12.42578125" style="3" bestFit="1" customWidth="1"/>
    <col min="5" max="5" width="14.7109375" style="3" bestFit="1" customWidth="1"/>
    <col min="6" max="6" width="11.140625" style="5" bestFit="1" customWidth="1"/>
    <col min="7" max="7" width="9.28515625" style="5" customWidth="1"/>
    <col min="8" max="8" width="12.140625" style="4" bestFit="1" customWidth="1"/>
    <col min="9" max="16384" width="9.140625" style="3"/>
  </cols>
  <sheetData>
    <row r="1" spans="1:8" x14ac:dyDescent="0.25">
      <c r="B1" s="2" t="s">
        <v>0</v>
      </c>
      <c r="C1" s="3" t="s">
        <v>1</v>
      </c>
      <c r="E1" s="4"/>
      <c r="F1" s="5" t="s">
        <v>2</v>
      </c>
      <c r="H1" s="6">
        <v>42924</v>
      </c>
    </row>
    <row r="2" spans="1:8" x14ac:dyDescent="0.25">
      <c r="B2" s="2" t="s">
        <v>3</v>
      </c>
      <c r="C2" s="3" t="s">
        <v>4</v>
      </c>
      <c r="E2" s="7"/>
      <c r="H2" s="8" t="s">
        <v>66</v>
      </c>
    </row>
    <row r="3" spans="1:8" x14ac:dyDescent="0.25">
      <c r="E3" s="36"/>
      <c r="H3" s="37"/>
    </row>
    <row r="4" spans="1:8" s="5" customFormat="1" x14ac:dyDescent="0.25">
      <c r="A4" s="12" t="s">
        <v>6</v>
      </c>
      <c r="B4" s="12" t="s">
        <v>7</v>
      </c>
      <c r="C4" s="12" t="s">
        <v>8</v>
      </c>
      <c r="D4" s="12" t="s">
        <v>9</v>
      </c>
      <c r="E4" s="12" t="s">
        <v>10</v>
      </c>
      <c r="F4" s="12" t="s">
        <v>11</v>
      </c>
      <c r="G4" s="12" t="s">
        <v>31</v>
      </c>
      <c r="H4" s="13" t="s">
        <v>12</v>
      </c>
    </row>
    <row r="5" spans="1:8" x14ac:dyDescent="0.25">
      <c r="A5" s="12">
        <v>1</v>
      </c>
      <c r="B5" s="38" t="s">
        <v>13</v>
      </c>
      <c r="C5" s="12" t="s">
        <v>1</v>
      </c>
      <c r="D5" s="39">
        <v>40923</v>
      </c>
      <c r="E5" s="13">
        <v>2700</v>
      </c>
      <c r="F5" s="40"/>
      <c r="G5" s="40"/>
      <c r="H5" s="13">
        <f>E5-F5-G5</f>
        <v>2700</v>
      </c>
    </row>
    <row r="6" spans="1:8" x14ac:dyDescent="0.25">
      <c r="A6" s="12">
        <v>2</v>
      </c>
      <c r="B6" s="38" t="s">
        <v>14</v>
      </c>
      <c r="C6" s="12" t="s">
        <v>1</v>
      </c>
      <c r="D6" s="39">
        <v>41182</v>
      </c>
      <c r="E6" s="13">
        <v>1192</v>
      </c>
      <c r="F6" s="40"/>
      <c r="G6" s="40"/>
      <c r="H6" s="13">
        <f t="shared" ref="H6:H27" si="0">E6-F6-G6</f>
        <v>1192</v>
      </c>
    </row>
    <row r="7" spans="1:8" x14ac:dyDescent="0.25">
      <c r="A7" s="12">
        <v>3</v>
      </c>
      <c r="B7" s="38" t="s">
        <v>15</v>
      </c>
      <c r="C7" s="12" t="s">
        <v>1</v>
      </c>
      <c r="D7" s="12"/>
      <c r="E7" s="13">
        <v>1100</v>
      </c>
      <c r="F7" s="40"/>
      <c r="G7" s="40"/>
      <c r="H7" s="13">
        <f t="shared" si="0"/>
        <v>1100</v>
      </c>
    </row>
    <row r="8" spans="1:8" x14ac:dyDescent="0.25">
      <c r="A8" s="12">
        <v>4</v>
      </c>
      <c r="B8" s="38" t="s">
        <v>16</v>
      </c>
      <c r="C8" s="12" t="s">
        <v>1</v>
      </c>
      <c r="D8" s="12" t="s">
        <v>17</v>
      </c>
      <c r="E8" s="13">
        <v>2654.9</v>
      </c>
      <c r="F8" s="40"/>
      <c r="G8" s="40"/>
      <c r="H8" s="13">
        <f t="shared" si="0"/>
        <v>2654.9</v>
      </c>
    </row>
    <row r="9" spans="1:8" x14ac:dyDescent="0.25">
      <c r="A9" s="12">
        <v>5</v>
      </c>
      <c r="B9" s="38" t="s">
        <v>16</v>
      </c>
      <c r="C9" s="12" t="s">
        <v>1</v>
      </c>
      <c r="D9" s="39">
        <v>42123</v>
      </c>
      <c r="E9" s="13">
        <v>4394</v>
      </c>
      <c r="F9" s="40"/>
      <c r="G9" s="40"/>
      <c r="H9" s="13">
        <f t="shared" si="0"/>
        <v>4394</v>
      </c>
    </row>
    <row r="10" spans="1:8" x14ac:dyDescent="0.25">
      <c r="A10" s="12">
        <v>6</v>
      </c>
      <c r="B10" s="38" t="s">
        <v>18</v>
      </c>
      <c r="C10" s="42" t="s">
        <v>21</v>
      </c>
      <c r="D10" s="43">
        <v>42880</v>
      </c>
      <c r="E10" s="13">
        <v>3790.16</v>
      </c>
      <c r="F10" s="13">
        <v>1500</v>
      </c>
      <c r="G10" s="13"/>
      <c r="H10" s="13">
        <f t="shared" si="0"/>
        <v>2290.16</v>
      </c>
    </row>
    <row r="11" spans="1:8" x14ac:dyDescent="0.25">
      <c r="A11" s="12">
        <v>7</v>
      </c>
      <c r="B11" s="38" t="s">
        <v>18</v>
      </c>
      <c r="C11" s="42" t="s">
        <v>21</v>
      </c>
      <c r="D11" s="43">
        <v>42921</v>
      </c>
      <c r="E11" s="13">
        <v>8982.2000000000007</v>
      </c>
      <c r="F11" s="13"/>
      <c r="G11" s="13"/>
      <c r="H11" s="13">
        <f t="shared" si="0"/>
        <v>8982.2000000000007</v>
      </c>
    </row>
    <row r="12" spans="1:8" ht="14.25" customHeight="1" x14ac:dyDescent="0.25">
      <c r="A12" s="12">
        <v>8</v>
      </c>
      <c r="B12" s="41" t="s">
        <v>24</v>
      </c>
      <c r="C12" s="12" t="s">
        <v>21</v>
      </c>
      <c r="D12" s="39">
        <v>42919</v>
      </c>
      <c r="E12" s="13">
        <v>2170.5</v>
      </c>
      <c r="F12" s="13">
        <v>2170.5</v>
      </c>
      <c r="G12" s="13"/>
      <c r="H12" s="13">
        <f t="shared" si="0"/>
        <v>0</v>
      </c>
    </row>
    <row r="13" spans="1:8" ht="14.25" customHeight="1" x14ac:dyDescent="0.25">
      <c r="A13" s="12">
        <v>9</v>
      </c>
      <c r="B13" s="41" t="s">
        <v>24</v>
      </c>
      <c r="C13" s="12" t="s">
        <v>21</v>
      </c>
      <c r="D13" s="39">
        <v>42926</v>
      </c>
      <c r="E13" s="13">
        <v>2170.5</v>
      </c>
      <c r="F13" s="13"/>
      <c r="G13" s="13"/>
      <c r="H13" s="13">
        <f t="shared" si="0"/>
        <v>2170.5</v>
      </c>
    </row>
    <row r="14" spans="1:8" x14ac:dyDescent="0.25">
      <c r="A14" s="12">
        <v>10</v>
      </c>
      <c r="B14" s="44" t="s">
        <v>50</v>
      </c>
      <c r="C14" s="12" t="s">
        <v>1</v>
      </c>
      <c r="D14" s="39">
        <v>42814</v>
      </c>
      <c r="E14" s="13">
        <v>761.01</v>
      </c>
      <c r="F14" s="13"/>
      <c r="G14" s="13"/>
      <c r="H14" s="13">
        <f t="shared" si="0"/>
        <v>761.01</v>
      </c>
    </row>
    <row r="15" spans="1:8" x14ac:dyDescent="0.25">
      <c r="A15" s="12">
        <v>11</v>
      </c>
      <c r="B15" s="44" t="s">
        <v>50</v>
      </c>
      <c r="C15" s="12" t="s">
        <v>1</v>
      </c>
      <c r="D15" s="39">
        <v>42845</v>
      </c>
      <c r="E15" s="13">
        <v>2500</v>
      </c>
      <c r="F15" s="13"/>
      <c r="G15" s="13"/>
      <c r="H15" s="13">
        <f t="shared" si="0"/>
        <v>2500</v>
      </c>
    </row>
    <row r="16" spans="1:8" x14ac:dyDescent="0.25">
      <c r="A16" s="12">
        <v>12</v>
      </c>
      <c r="B16" s="44" t="s">
        <v>50</v>
      </c>
      <c r="C16" s="12" t="s">
        <v>1</v>
      </c>
      <c r="D16" s="39">
        <v>42870</v>
      </c>
      <c r="E16" s="13">
        <v>2500</v>
      </c>
      <c r="F16" s="13"/>
      <c r="G16" s="13"/>
      <c r="H16" s="13">
        <f t="shared" si="0"/>
        <v>2500</v>
      </c>
    </row>
    <row r="17" spans="1:8" x14ac:dyDescent="0.25">
      <c r="A17" s="12">
        <v>13</v>
      </c>
      <c r="B17" s="44" t="s">
        <v>55</v>
      </c>
      <c r="C17" s="12" t="s">
        <v>1</v>
      </c>
      <c r="D17" s="39">
        <v>42808</v>
      </c>
      <c r="E17" s="13">
        <v>1785</v>
      </c>
      <c r="F17" s="13">
        <v>500</v>
      </c>
      <c r="G17" s="13"/>
      <c r="H17" s="13">
        <f t="shared" si="0"/>
        <v>1285</v>
      </c>
    </row>
    <row r="18" spans="1:8" x14ac:dyDescent="0.25">
      <c r="A18" s="12">
        <v>14</v>
      </c>
      <c r="B18" s="44" t="s">
        <v>55</v>
      </c>
      <c r="C18" s="12" t="s">
        <v>1</v>
      </c>
      <c r="D18" s="39">
        <v>42829</v>
      </c>
      <c r="E18" s="13">
        <v>3861</v>
      </c>
      <c r="F18" s="13"/>
      <c r="G18" s="13"/>
      <c r="H18" s="13">
        <f t="shared" si="0"/>
        <v>3861</v>
      </c>
    </row>
    <row r="19" spans="1:8" x14ac:dyDescent="0.25">
      <c r="A19" s="12">
        <v>15</v>
      </c>
      <c r="B19" s="44" t="s">
        <v>55</v>
      </c>
      <c r="C19" s="12" t="s">
        <v>1</v>
      </c>
      <c r="D19" s="39">
        <v>42855</v>
      </c>
      <c r="E19" s="13">
        <v>1697</v>
      </c>
      <c r="F19" s="13"/>
      <c r="G19" s="13"/>
      <c r="H19" s="13">
        <f t="shared" si="0"/>
        <v>1697</v>
      </c>
    </row>
    <row r="20" spans="1:8" x14ac:dyDescent="0.25">
      <c r="A20" s="12">
        <v>16</v>
      </c>
      <c r="B20" s="44" t="s">
        <v>55</v>
      </c>
      <c r="C20" s="12" t="s">
        <v>1</v>
      </c>
      <c r="D20" s="39">
        <v>42876</v>
      </c>
      <c r="E20" s="13">
        <v>2084</v>
      </c>
      <c r="F20" s="13"/>
      <c r="G20" s="13"/>
      <c r="H20" s="13">
        <f t="shared" si="0"/>
        <v>2084</v>
      </c>
    </row>
    <row r="21" spans="1:8" x14ac:dyDescent="0.25">
      <c r="A21" s="12">
        <v>17</v>
      </c>
      <c r="B21" s="44" t="s">
        <v>55</v>
      </c>
      <c r="C21" s="12" t="s">
        <v>1</v>
      </c>
      <c r="D21" s="39">
        <v>42899</v>
      </c>
      <c r="E21" s="13">
        <v>3207</v>
      </c>
      <c r="F21" s="13"/>
      <c r="G21" s="13"/>
      <c r="H21" s="13">
        <f t="shared" si="0"/>
        <v>3207</v>
      </c>
    </row>
    <row r="22" spans="1:8" x14ac:dyDescent="0.25">
      <c r="A22" s="12">
        <v>18</v>
      </c>
      <c r="B22" s="44" t="s">
        <v>39</v>
      </c>
      <c r="C22" s="12" t="s">
        <v>1</v>
      </c>
      <c r="D22" s="39">
        <v>42931</v>
      </c>
      <c r="E22" s="13">
        <v>1802.7</v>
      </c>
      <c r="F22" s="13"/>
      <c r="G22" s="13"/>
      <c r="H22" s="13">
        <f t="shared" si="0"/>
        <v>1802.7</v>
      </c>
    </row>
    <row r="23" spans="1:8" x14ac:dyDescent="0.25">
      <c r="A23" s="12">
        <v>19</v>
      </c>
      <c r="B23" s="44" t="s">
        <v>38</v>
      </c>
      <c r="C23" s="12" t="s">
        <v>1</v>
      </c>
      <c r="D23" s="39">
        <v>42870</v>
      </c>
      <c r="E23" s="13">
        <v>1000</v>
      </c>
      <c r="F23" s="13">
        <v>1000</v>
      </c>
      <c r="G23" s="13"/>
      <c r="H23" s="13">
        <f t="shared" si="0"/>
        <v>0</v>
      </c>
    </row>
    <row r="24" spans="1:8" x14ac:dyDescent="0.25">
      <c r="A24" s="12">
        <v>20</v>
      </c>
      <c r="B24" s="44" t="s">
        <v>23</v>
      </c>
      <c r="C24" s="12" t="s">
        <v>1</v>
      </c>
      <c r="D24" s="39">
        <v>42919</v>
      </c>
      <c r="E24" s="13">
        <v>1532</v>
      </c>
      <c r="F24" s="13">
        <v>1532</v>
      </c>
      <c r="G24" s="13"/>
      <c r="H24" s="13">
        <f t="shared" si="0"/>
        <v>0</v>
      </c>
    </row>
    <row r="25" spans="1:8" x14ac:dyDescent="0.25">
      <c r="A25" s="12">
        <v>21</v>
      </c>
      <c r="B25" s="44" t="s">
        <v>64</v>
      </c>
      <c r="C25" s="12" t="s">
        <v>1</v>
      </c>
      <c r="D25" s="39">
        <v>42906</v>
      </c>
      <c r="E25" s="13">
        <v>2500</v>
      </c>
      <c r="F25" s="13">
        <v>1000</v>
      </c>
      <c r="G25" s="13"/>
      <c r="H25" s="13">
        <f t="shared" si="0"/>
        <v>1500</v>
      </c>
    </row>
    <row r="26" spans="1:8" x14ac:dyDescent="0.25">
      <c r="A26" s="12">
        <v>22</v>
      </c>
      <c r="B26" s="44" t="s">
        <v>64</v>
      </c>
      <c r="C26" s="12" t="s">
        <v>1</v>
      </c>
      <c r="D26" s="39">
        <v>42931</v>
      </c>
      <c r="E26" s="13">
        <v>2500</v>
      </c>
      <c r="F26" s="13"/>
      <c r="G26" s="13"/>
      <c r="H26" s="13">
        <f t="shared" si="0"/>
        <v>2500</v>
      </c>
    </row>
    <row r="27" spans="1:8" x14ac:dyDescent="0.25">
      <c r="A27" s="12">
        <v>23</v>
      </c>
      <c r="B27" s="44" t="s">
        <v>19</v>
      </c>
      <c r="C27" s="12" t="s">
        <v>1</v>
      </c>
      <c r="D27" s="39">
        <v>42916</v>
      </c>
      <c r="E27" s="13">
        <v>1299.94</v>
      </c>
      <c r="F27" s="13"/>
      <c r="G27" s="13"/>
      <c r="H27" s="13">
        <f t="shared" si="0"/>
        <v>1299.94</v>
      </c>
    </row>
    <row r="28" spans="1:8" x14ac:dyDescent="0.25">
      <c r="A28" s="12"/>
      <c r="B28" s="21"/>
      <c r="C28" s="12"/>
      <c r="D28" s="21" t="s">
        <v>25</v>
      </c>
      <c r="E28" s="22">
        <f>SUM(E5:E27)</f>
        <v>58183.91</v>
      </c>
      <c r="F28" s="23">
        <f>SUM(F5:F27)</f>
        <v>7702.5</v>
      </c>
      <c r="G28" s="23"/>
      <c r="H28" s="23">
        <f>SUM(H5:H27)</f>
        <v>50481.41</v>
      </c>
    </row>
    <row r="29" spans="1:8" x14ac:dyDescent="0.25">
      <c r="A29" s="5"/>
      <c r="B29" s="45"/>
      <c r="F29" s="46"/>
      <c r="G29" s="46"/>
    </row>
    <row r="30" spans="1:8" x14ac:dyDescent="0.25">
      <c r="B30" s="3" t="s">
        <v>26</v>
      </c>
      <c r="E30" s="3" t="s">
        <v>27</v>
      </c>
      <c r="F30" s="28"/>
      <c r="G30" s="28"/>
    </row>
    <row r="31" spans="1:8" x14ac:dyDescent="0.25">
      <c r="B31" s="3" t="s">
        <v>35</v>
      </c>
      <c r="E31" s="3" t="s">
        <v>29</v>
      </c>
    </row>
    <row r="34" spans="6:8" x14ac:dyDescent="0.25">
      <c r="F34" s="3"/>
      <c r="G34" s="3"/>
      <c r="H34" s="3"/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zoomScaleNormal="100" workbookViewId="0">
      <selection sqref="A1:XFD1048576"/>
    </sheetView>
  </sheetViews>
  <sheetFormatPr defaultRowHeight="15" x14ac:dyDescent="0.25"/>
  <cols>
    <col min="1" max="1" width="5.7109375" style="3" customWidth="1"/>
    <col min="2" max="2" width="19.85546875" style="3" customWidth="1"/>
    <col min="3" max="3" width="11.85546875" style="3" bestFit="1" customWidth="1"/>
    <col min="4" max="4" width="12.42578125" style="3" bestFit="1" customWidth="1"/>
    <col min="5" max="5" width="14.7109375" style="3" bestFit="1" customWidth="1"/>
    <col min="6" max="6" width="11.140625" style="5" bestFit="1" customWidth="1"/>
    <col min="7" max="7" width="11.140625" style="5" customWidth="1"/>
    <col min="8" max="8" width="11.140625" style="4" bestFit="1" customWidth="1"/>
    <col min="9" max="16384" width="9.140625" style="3"/>
  </cols>
  <sheetData>
    <row r="1" spans="1:8" x14ac:dyDescent="0.25">
      <c r="B1" s="2" t="s">
        <v>0</v>
      </c>
      <c r="C1" s="3" t="s">
        <v>1</v>
      </c>
      <c r="E1" s="4"/>
      <c r="F1" s="5" t="s">
        <v>2</v>
      </c>
      <c r="H1" s="6">
        <v>42931</v>
      </c>
    </row>
    <row r="2" spans="1:8" x14ac:dyDescent="0.25">
      <c r="B2" s="2" t="s">
        <v>3</v>
      </c>
      <c r="C2" s="3" t="s">
        <v>4</v>
      </c>
      <c r="E2" s="7"/>
      <c r="H2" s="8" t="s">
        <v>67</v>
      </c>
    </row>
    <row r="3" spans="1:8" x14ac:dyDescent="0.25">
      <c r="E3" s="36"/>
      <c r="H3" s="37"/>
    </row>
    <row r="4" spans="1:8" s="5" customFormat="1" x14ac:dyDescent="0.25">
      <c r="A4" s="12" t="s">
        <v>6</v>
      </c>
      <c r="B4" s="12" t="s">
        <v>7</v>
      </c>
      <c r="C4" s="12" t="s">
        <v>8</v>
      </c>
      <c r="D4" s="12" t="s">
        <v>9</v>
      </c>
      <c r="E4" s="12" t="s">
        <v>10</v>
      </c>
      <c r="F4" s="12" t="s">
        <v>11</v>
      </c>
      <c r="G4" s="12"/>
      <c r="H4" s="13" t="s">
        <v>12</v>
      </c>
    </row>
    <row r="5" spans="1:8" s="5" customFormat="1" x14ac:dyDescent="0.25">
      <c r="A5" s="12">
        <v>1</v>
      </c>
      <c r="B5" s="44" t="s">
        <v>29</v>
      </c>
      <c r="C5" s="12" t="s">
        <v>1</v>
      </c>
      <c r="D5" s="12"/>
      <c r="E5" s="12">
        <v>403</v>
      </c>
      <c r="F5" s="12">
        <v>403</v>
      </c>
      <c r="G5" s="12"/>
      <c r="H5" s="13">
        <f>E5-F5</f>
        <v>0</v>
      </c>
    </row>
    <row r="6" spans="1:8" x14ac:dyDescent="0.25">
      <c r="A6" s="12">
        <v>2</v>
      </c>
      <c r="B6" s="38" t="s">
        <v>13</v>
      </c>
      <c r="C6" s="12" t="s">
        <v>1</v>
      </c>
      <c r="D6" s="39">
        <v>40923</v>
      </c>
      <c r="E6" s="13">
        <v>2700</v>
      </c>
      <c r="F6" s="40"/>
      <c r="G6" s="40"/>
      <c r="H6" s="13">
        <f t="shared" ref="H6:H26" si="0">E6-F6</f>
        <v>2700</v>
      </c>
    </row>
    <row r="7" spans="1:8" x14ac:dyDescent="0.25">
      <c r="A7" s="12">
        <v>3</v>
      </c>
      <c r="B7" s="38" t="s">
        <v>14</v>
      </c>
      <c r="C7" s="12" t="s">
        <v>1</v>
      </c>
      <c r="D7" s="39">
        <v>41182</v>
      </c>
      <c r="E7" s="13">
        <v>1192</v>
      </c>
      <c r="F7" s="40"/>
      <c r="G7" s="40"/>
      <c r="H7" s="13">
        <f t="shared" si="0"/>
        <v>1192</v>
      </c>
    </row>
    <row r="8" spans="1:8" x14ac:dyDescent="0.25">
      <c r="A8" s="12">
        <v>4</v>
      </c>
      <c r="B8" s="38" t="s">
        <v>15</v>
      </c>
      <c r="C8" s="12" t="s">
        <v>1</v>
      </c>
      <c r="D8" s="12"/>
      <c r="E8" s="13">
        <v>1100</v>
      </c>
      <c r="F8" s="40"/>
      <c r="G8" s="40"/>
      <c r="H8" s="13">
        <f t="shared" si="0"/>
        <v>1100</v>
      </c>
    </row>
    <row r="9" spans="1:8" x14ac:dyDescent="0.25">
      <c r="A9" s="12">
        <v>5</v>
      </c>
      <c r="B9" s="38" t="s">
        <v>16</v>
      </c>
      <c r="C9" s="12" t="s">
        <v>1</v>
      </c>
      <c r="D9" s="12" t="s">
        <v>17</v>
      </c>
      <c r="E9" s="13">
        <v>2654.9</v>
      </c>
      <c r="F9" s="40"/>
      <c r="G9" s="40"/>
      <c r="H9" s="13">
        <f t="shared" si="0"/>
        <v>2654.9</v>
      </c>
    </row>
    <row r="10" spans="1:8" x14ac:dyDescent="0.25">
      <c r="A10" s="12">
        <v>6</v>
      </c>
      <c r="B10" s="38" t="s">
        <v>16</v>
      </c>
      <c r="C10" s="12" t="s">
        <v>1</v>
      </c>
      <c r="D10" s="39">
        <v>42123</v>
      </c>
      <c r="E10" s="13">
        <v>4394</v>
      </c>
      <c r="F10" s="40"/>
      <c r="G10" s="40"/>
      <c r="H10" s="13">
        <f t="shared" si="0"/>
        <v>4394</v>
      </c>
    </row>
    <row r="11" spans="1:8" x14ac:dyDescent="0.25">
      <c r="A11" s="12">
        <v>7</v>
      </c>
      <c r="B11" s="38" t="s">
        <v>18</v>
      </c>
      <c r="C11" s="42" t="s">
        <v>21</v>
      </c>
      <c r="D11" s="43">
        <v>42880</v>
      </c>
      <c r="E11" s="13">
        <v>2290.16</v>
      </c>
      <c r="F11" s="13"/>
      <c r="G11" s="13"/>
      <c r="H11" s="13">
        <f t="shared" si="0"/>
        <v>2290.16</v>
      </c>
    </row>
    <row r="12" spans="1:8" x14ac:dyDescent="0.25">
      <c r="A12" s="12">
        <v>8</v>
      </c>
      <c r="B12" s="38" t="s">
        <v>18</v>
      </c>
      <c r="C12" s="42" t="s">
        <v>21</v>
      </c>
      <c r="D12" s="43">
        <v>42921</v>
      </c>
      <c r="E12" s="13">
        <v>8982.2000000000007</v>
      </c>
      <c r="F12" s="13"/>
      <c r="G12" s="13"/>
      <c r="H12" s="13">
        <f t="shared" si="0"/>
        <v>8982.2000000000007</v>
      </c>
    </row>
    <row r="13" spans="1:8" ht="14.25" customHeight="1" x14ac:dyDescent="0.25">
      <c r="A13" s="12">
        <v>9</v>
      </c>
      <c r="B13" s="41" t="s">
        <v>24</v>
      </c>
      <c r="C13" s="12" t="s">
        <v>21</v>
      </c>
      <c r="D13" s="39">
        <v>42926</v>
      </c>
      <c r="E13" s="13">
        <v>2170.5</v>
      </c>
      <c r="F13" s="13">
        <v>2170.5</v>
      </c>
      <c r="G13" s="13"/>
      <c r="H13" s="13">
        <f t="shared" si="0"/>
        <v>0</v>
      </c>
    </row>
    <row r="14" spans="1:8" ht="14.25" customHeight="1" x14ac:dyDescent="0.25">
      <c r="A14" s="12">
        <v>10</v>
      </c>
      <c r="B14" s="41" t="s">
        <v>24</v>
      </c>
      <c r="C14" s="12" t="s">
        <v>21</v>
      </c>
      <c r="D14" s="39">
        <v>42933</v>
      </c>
      <c r="E14" s="13">
        <v>2170.5</v>
      </c>
      <c r="F14" s="13"/>
      <c r="G14" s="13"/>
      <c r="H14" s="13">
        <f t="shared" si="0"/>
        <v>2170.5</v>
      </c>
    </row>
    <row r="15" spans="1:8" x14ac:dyDescent="0.25">
      <c r="A15" s="12">
        <v>11</v>
      </c>
      <c r="B15" s="44" t="s">
        <v>50</v>
      </c>
      <c r="C15" s="12" t="s">
        <v>1</v>
      </c>
      <c r="D15" s="39">
        <v>42814</v>
      </c>
      <c r="E15" s="13">
        <v>761.01</v>
      </c>
      <c r="F15" s="13"/>
      <c r="G15" s="13"/>
      <c r="H15" s="13">
        <f t="shared" si="0"/>
        <v>761.01</v>
      </c>
    </row>
    <row r="16" spans="1:8" x14ac:dyDescent="0.25">
      <c r="A16" s="12">
        <v>12</v>
      </c>
      <c r="B16" s="44" t="s">
        <v>50</v>
      </c>
      <c r="C16" s="12" t="s">
        <v>1</v>
      </c>
      <c r="D16" s="39">
        <v>42845</v>
      </c>
      <c r="E16" s="13">
        <v>2500</v>
      </c>
      <c r="F16" s="13"/>
      <c r="G16" s="13"/>
      <c r="H16" s="13">
        <f t="shared" si="0"/>
        <v>2500</v>
      </c>
    </row>
    <row r="17" spans="1:8" x14ac:dyDescent="0.25">
      <c r="A17" s="12">
        <v>13</v>
      </c>
      <c r="B17" s="44" t="s">
        <v>50</v>
      </c>
      <c r="C17" s="12" t="s">
        <v>1</v>
      </c>
      <c r="D17" s="39">
        <v>42870</v>
      </c>
      <c r="E17" s="13">
        <v>2500</v>
      </c>
      <c r="F17" s="13"/>
      <c r="G17" s="13"/>
      <c r="H17" s="13">
        <f t="shared" si="0"/>
        <v>2500</v>
      </c>
    </row>
    <row r="18" spans="1:8" x14ac:dyDescent="0.25">
      <c r="A18" s="12">
        <v>14</v>
      </c>
      <c r="B18" s="44" t="s">
        <v>55</v>
      </c>
      <c r="C18" s="12" t="s">
        <v>1</v>
      </c>
      <c r="D18" s="39">
        <v>42808</v>
      </c>
      <c r="E18" s="13">
        <v>1285</v>
      </c>
      <c r="F18" s="13"/>
      <c r="G18" s="13"/>
      <c r="H18" s="13">
        <f t="shared" si="0"/>
        <v>1285</v>
      </c>
    </row>
    <row r="19" spans="1:8" x14ac:dyDescent="0.25">
      <c r="A19" s="12">
        <v>15</v>
      </c>
      <c r="B19" s="44" t="s">
        <v>55</v>
      </c>
      <c r="C19" s="12" t="s">
        <v>1</v>
      </c>
      <c r="D19" s="39">
        <v>42829</v>
      </c>
      <c r="E19" s="13">
        <v>3861</v>
      </c>
      <c r="F19" s="13"/>
      <c r="G19" s="13"/>
      <c r="H19" s="13">
        <f t="shared" si="0"/>
        <v>3861</v>
      </c>
    </row>
    <row r="20" spans="1:8" x14ac:dyDescent="0.25">
      <c r="A20" s="12">
        <v>16</v>
      </c>
      <c r="B20" s="44" t="s">
        <v>55</v>
      </c>
      <c r="C20" s="12" t="s">
        <v>1</v>
      </c>
      <c r="D20" s="39">
        <v>42855</v>
      </c>
      <c r="E20" s="13">
        <v>1697</v>
      </c>
      <c r="F20" s="13"/>
      <c r="G20" s="13"/>
      <c r="H20" s="13">
        <f t="shared" si="0"/>
        <v>1697</v>
      </c>
    </row>
    <row r="21" spans="1:8" x14ac:dyDescent="0.25">
      <c r="A21" s="12">
        <v>17</v>
      </c>
      <c r="B21" s="44" t="s">
        <v>55</v>
      </c>
      <c r="C21" s="12" t="s">
        <v>1</v>
      </c>
      <c r="D21" s="39">
        <v>42876</v>
      </c>
      <c r="E21" s="13">
        <v>2084</v>
      </c>
      <c r="F21" s="13"/>
      <c r="G21" s="13"/>
      <c r="H21" s="13">
        <f t="shared" si="0"/>
        <v>2084</v>
      </c>
    </row>
    <row r="22" spans="1:8" x14ac:dyDescent="0.25">
      <c r="A22" s="12">
        <v>18</v>
      </c>
      <c r="B22" s="44" t="s">
        <v>55</v>
      </c>
      <c r="C22" s="12" t="s">
        <v>1</v>
      </c>
      <c r="D22" s="39">
        <v>42899</v>
      </c>
      <c r="E22" s="13">
        <v>3207</v>
      </c>
      <c r="F22" s="13"/>
      <c r="G22" s="13"/>
      <c r="H22" s="13">
        <f t="shared" si="0"/>
        <v>3207</v>
      </c>
    </row>
    <row r="23" spans="1:8" x14ac:dyDescent="0.25">
      <c r="A23" s="12">
        <v>19</v>
      </c>
      <c r="B23" s="44" t="s">
        <v>39</v>
      </c>
      <c r="C23" s="12" t="s">
        <v>1</v>
      </c>
      <c r="D23" s="39">
        <v>42931</v>
      </c>
      <c r="E23" s="13">
        <v>1802.7</v>
      </c>
      <c r="F23" s="13"/>
      <c r="G23" s="13"/>
      <c r="H23" s="13">
        <f t="shared" si="0"/>
        <v>1802.7</v>
      </c>
    </row>
    <row r="24" spans="1:8" x14ac:dyDescent="0.25">
      <c r="A24" s="12">
        <v>20</v>
      </c>
      <c r="B24" s="44" t="s">
        <v>64</v>
      </c>
      <c r="C24" s="12" t="s">
        <v>1</v>
      </c>
      <c r="D24" s="39">
        <v>42906</v>
      </c>
      <c r="E24" s="13">
        <v>1500</v>
      </c>
      <c r="F24" s="13"/>
      <c r="G24" s="13">
        <v>1000</v>
      </c>
      <c r="H24" s="13">
        <f>E24-F24-G24</f>
        <v>500</v>
      </c>
    </row>
    <row r="25" spans="1:8" x14ac:dyDescent="0.25">
      <c r="A25" s="12">
        <v>21</v>
      </c>
      <c r="B25" s="44" t="s">
        <v>64</v>
      </c>
      <c r="C25" s="12" t="s">
        <v>1</v>
      </c>
      <c r="D25" s="39">
        <v>42931</v>
      </c>
      <c r="E25" s="13">
        <v>2500</v>
      </c>
      <c r="F25" s="13"/>
      <c r="G25" s="13"/>
      <c r="H25" s="13">
        <f t="shared" si="0"/>
        <v>2500</v>
      </c>
    </row>
    <row r="26" spans="1:8" x14ac:dyDescent="0.25">
      <c r="A26" s="12">
        <v>22</v>
      </c>
      <c r="B26" s="44" t="s">
        <v>19</v>
      </c>
      <c r="C26" s="12" t="s">
        <v>1</v>
      </c>
      <c r="D26" s="39">
        <v>42916</v>
      </c>
      <c r="E26" s="13">
        <v>1299.94</v>
      </c>
      <c r="F26" s="13">
        <v>299.94</v>
      </c>
      <c r="G26" s="13"/>
      <c r="H26" s="13">
        <f t="shared" si="0"/>
        <v>1000</v>
      </c>
    </row>
    <row r="27" spans="1:8" x14ac:dyDescent="0.25">
      <c r="A27" s="12"/>
      <c r="B27" s="21"/>
      <c r="C27" s="12"/>
      <c r="D27" s="21" t="s">
        <v>25</v>
      </c>
      <c r="E27" s="22">
        <f>SUM(E5:E26)</f>
        <v>53054.91</v>
      </c>
      <c r="F27" s="23">
        <f>SUM(F5:F26)</f>
        <v>2873.44</v>
      </c>
      <c r="G27" s="23"/>
      <c r="H27" s="23"/>
    </row>
    <row r="28" spans="1:8" x14ac:dyDescent="0.25">
      <c r="A28" s="5"/>
      <c r="B28" s="45"/>
      <c r="F28" s="46"/>
      <c r="G28" s="46"/>
    </row>
    <row r="29" spans="1:8" x14ac:dyDescent="0.25">
      <c r="B29" s="3" t="s">
        <v>26</v>
      </c>
      <c r="E29" s="3" t="s">
        <v>27</v>
      </c>
      <c r="F29" s="28"/>
      <c r="G29" s="28"/>
    </row>
    <row r="30" spans="1:8" x14ac:dyDescent="0.25">
      <c r="B30" s="3" t="s">
        <v>35</v>
      </c>
      <c r="E30" s="3" t="s">
        <v>29</v>
      </c>
    </row>
    <row r="33" spans="6:8" x14ac:dyDescent="0.25">
      <c r="F33" s="3"/>
      <c r="G33" s="3"/>
      <c r="H33" s="3"/>
    </row>
  </sheetData>
  <pageMargins left="0.7" right="0.7" top="0.75" bottom="0.75" header="0.3" footer="0.3"/>
  <pageSetup paperSize="9" scale="9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opLeftCell="A16" zoomScaleNormal="100" workbookViewId="0">
      <selection activeCell="A16" sqref="A1:XFD1048576"/>
    </sheetView>
  </sheetViews>
  <sheetFormatPr defaultRowHeight="15" x14ac:dyDescent="0.25"/>
  <cols>
    <col min="1" max="1" width="5.7109375" style="3" customWidth="1"/>
    <col min="2" max="2" width="19.85546875" style="3" customWidth="1"/>
    <col min="3" max="3" width="11.85546875" style="3" bestFit="1" customWidth="1"/>
    <col min="4" max="4" width="12.42578125" style="3" bestFit="1" customWidth="1"/>
    <col min="5" max="5" width="14.7109375" style="3" bestFit="1" customWidth="1"/>
    <col min="6" max="6" width="11.140625" style="5" bestFit="1" customWidth="1"/>
    <col min="7" max="7" width="11.140625" style="5" customWidth="1"/>
    <col min="8" max="8" width="12.140625" style="4" bestFit="1" customWidth="1"/>
    <col min="9" max="16384" width="9.140625" style="3"/>
  </cols>
  <sheetData>
    <row r="1" spans="1:8" x14ac:dyDescent="0.25">
      <c r="B1" s="2" t="s">
        <v>0</v>
      </c>
      <c r="C1" s="3" t="s">
        <v>1</v>
      </c>
      <c r="E1" s="4"/>
      <c r="F1" s="5" t="s">
        <v>2</v>
      </c>
      <c r="H1" s="6">
        <v>42938</v>
      </c>
    </row>
    <row r="2" spans="1:8" x14ac:dyDescent="0.25">
      <c r="B2" s="2" t="s">
        <v>3</v>
      </c>
      <c r="C2" s="3" t="s">
        <v>4</v>
      </c>
      <c r="E2" s="7"/>
      <c r="H2" s="8" t="s">
        <v>68</v>
      </c>
    </row>
    <row r="3" spans="1:8" x14ac:dyDescent="0.25">
      <c r="E3" s="36"/>
      <c r="H3" s="37"/>
    </row>
    <row r="4" spans="1:8" s="5" customFormat="1" x14ac:dyDescent="0.25">
      <c r="A4" s="12" t="s">
        <v>6</v>
      </c>
      <c r="B4" s="12" t="s">
        <v>7</v>
      </c>
      <c r="C4" s="12" t="s">
        <v>8</v>
      </c>
      <c r="D4" s="12" t="s">
        <v>9</v>
      </c>
      <c r="E4" s="12" t="s">
        <v>10</v>
      </c>
      <c r="F4" s="12" t="s">
        <v>11</v>
      </c>
      <c r="G4" s="12" t="s">
        <v>31</v>
      </c>
      <c r="H4" s="13" t="s">
        <v>12</v>
      </c>
    </row>
    <row r="5" spans="1:8" x14ac:dyDescent="0.25">
      <c r="A5" s="12">
        <v>1</v>
      </c>
      <c r="B5" s="38" t="s">
        <v>13</v>
      </c>
      <c r="C5" s="12" t="s">
        <v>1</v>
      </c>
      <c r="D5" s="39">
        <v>40923</v>
      </c>
      <c r="E5" s="13">
        <v>2700</v>
      </c>
      <c r="F5" s="40"/>
      <c r="G5" s="40"/>
      <c r="H5" s="13">
        <f>E5-F5-G5</f>
        <v>2700</v>
      </c>
    </row>
    <row r="6" spans="1:8" x14ac:dyDescent="0.25">
      <c r="A6" s="12">
        <v>2</v>
      </c>
      <c r="B6" s="38" t="s">
        <v>14</v>
      </c>
      <c r="C6" s="12" t="s">
        <v>1</v>
      </c>
      <c r="D6" s="39">
        <v>41182</v>
      </c>
      <c r="E6" s="13">
        <v>1192</v>
      </c>
      <c r="F6" s="40"/>
      <c r="G6" s="40"/>
      <c r="H6" s="13">
        <f t="shared" ref="H6:H29" si="0">E6-F6-G6</f>
        <v>1192</v>
      </c>
    </row>
    <row r="7" spans="1:8" x14ac:dyDescent="0.25">
      <c r="A7" s="12">
        <v>3</v>
      </c>
      <c r="B7" s="38" t="s">
        <v>15</v>
      </c>
      <c r="C7" s="12" t="s">
        <v>1</v>
      </c>
      <c r="D7" s="12"/>
      <c r="E7" s="13">
        <v>1100</v>
      </c>
      <c r="F7" s="40"/>
      <c r="G7" s="40"/>
      <c r="H7" s="13">
        <f t="shared" si="0"/>
        <v>1100</v>
      </c>
    </row>
    <row r="8" spans="1:8" x14ac:dyDescent="0.25">
      <c r="A8" s="12">
        <v>4</v>
      </c>
      <c r="B8" s="38" t="s">
        <v>16</v>
      </c>
      <c r="C8" s="12" t="s">
        <v>1</v>
      </c>
      <c r="D8" s="12" t="s">
        <v>17</v>
      </c>
      <c r="E8" s="13">
        <v>2654.9</v>
      </c>
      <c r="F8" s="40"/>
      <c r="G8" s="40"/>
      <c r="H8" s="13">
        <f t="shared" si="0"/>
        <v>2654.9</v>
      </c>
    </row>
    <row r="9" spans="1:8" x14ac:dyDescent="0.25">
      <c r="A9" s="12">
        <v>5</v>
      </c>
      <c r="B9" s="38" t="s">
        <v>16</v>
      </c>
      <c r="C9" s="12" t="s">
        <v>1</v>
      </c>
      <c r="D9" s="39">
        <v>42123</v>
      </c>
      <c r="E9" s="13">
        <v>4394</v>
      </c>
      <c r="F9" s="40"/>
      <c r="G9" s="40"/>
      <c r="H9" s="13">
        <f t="shared" si="0"/>
        <v>4394</v>
      </c>
    </row>
    <row r="10" spans="1:8" x14ac:dyDescent="0.25">
      <c r="A10" s="12">
        <v>6</v>
      </c>
      <c r="B10" s="38" t="s">
        <v>18</v>
      </c>
      <c r="C10" s="42" t="s">
        <v>21</v>
      </c>
      <c r="D10" s="43">
        <v>42880</v>
      </c>
      <c r="E10" s="13">
        <v>2290.16</v>
      </c>
      <c r="F10" s="13">
        <v>1400</v>
      </c>
      <c r="G10" s="13"/>
      <c r="H10" s="13">
        <f t="shared" si="0"/>
        <v>890.15999999999985</v>
      </c>
    </row>
    <row r="11" spans="1:8" x14ac:dyDescent="0.25">
      <c r="A11" s="12">
        <v>7</v>
      </c>
      <c r="B11" s="38" t="s">
        <v>18</v>
      </c>
      <c r="C11" s="42" t="s">
        <v>21</v>
      </c>
      <c r="D11" s="43">
        <v>42921</v>
      </c>
      <c r="E11" s="13">
        <v>8982.2000000000007</v>
      </c>
      <c r="F11" s="13"/>
      <c r="G11" s="13"/>
      <c r="H11" s="13">
        <f t="shared" si="0"/>
        <v>8982.2000000000007</v>
      </c>
    </row>
    <row r="12" spans="1:8" x14ac:dyDescent="0.25">
      <c r="A12" s="12">
        <v>8</v>
      </c>
      <c r="B12" s="38" t="s">
        <v>20</v>
      </c>
      <c r="C12" s="42" t="s">
        <v>21</v>
      </c>
      <c r="D12" s="43">
        <v>42941</v>
      </c>
      <c r="E12" s="13">
        <v>2524.6</v>
      </c>
      <c r="F12" s="13"/>
      <c r="G12" s="13"/>
      <c r="H12" s="13">
        <f t="shared" si="0"/>
        <v>2524.6</v>
      </c>
    </row>
    <row r="13" spans="1:8" ht="14.25" customHeight="1" x14ac:dyDescent="0.25">
      <c r="A13" s="12">
        <v>9</v>
      </c>
      <c r="B13" s="41" t="s">
        <v>24</v>
      </c>
      <c r="C13" s="12" t="s">
        <v>21</v>
      </c>
      <c r="D13" s="39">
        <v>42933</v>
      </c>
      <c r="E13" s="13">
        <v>2170.5</v>
      </c>
      <c r="F13" s="13">
        <v>1170.5</v>
      </c>
      <c r="G13" s="13"/>
      <c r="H13" s="13">
        <f t="shared" si="0"/>
        <v>1000</v>
      </c>
    </row>
    <row r="14" spans="1:8" ht="14.25" customHeight="1" x14ac:dyDescent="0.25">
      <c r="A14" s="12">
        <v>10</v>
      </c>
      <c r="B14" s="41" t="s">
        <v>24</v>
      </c>
      <c r="C14" s="12" t="s">
        <v>21</v>
      </c>
      <c r="D14" s="39">
        <v>42940</v>
      </c>
      <c r="E14" s="13">
        <v>2170.5</v>
      </c>
      <c r="F14" s="13"/>
      <c r="G14" s="13">
        <v>0</v>
      </c>
      <c r="H14" s="13">
        <f t="shared" si="0"/>
        <v>2170.5</v>
      </c>
    </row>
    <row r="15" spans="1:8" ht="14.25" customHeight="1" x14ac:dyDescent="0.25">
      <c r="A15" s="47"/>
      <c r="B15" s="48" t="s">
        <v>24</v>
      </c>
      <c r="C15" s="47" t="s">
        <v>21</v>
      </c>
      <c r="D15" s="49">
        <v>42947</v>
      </c>
      <c r="E15" s="32">
        <v>2170.5</v>
      </c>
      <c r="F15" s="32"/>
      <c r="G15" s="32"/>
      <c r="H15" s="32">
        <f t="shared" si="0"/>
        <v>2170.5</v>
      </c>
    </row>
    <row r="16" spans="1:8" x14ac:dyDescent="0.25">
      <c r="A16" s="12">
        <v>11</v>
      </c>
      <c r="B16" s="44" t="s">
        <v>50</v>
      </c>
      <c r="C16" s="12" t="s">
        <v>1</v>
      </c>
      <c r="D16" s="39">
        <v>42814</v>
      </c>
      <c r="E16" s="13">
        <v>761.01</v>
      </c>
      <c r="F16" s="13"/>
      <c r="G16" s="13"/>
      <c r="H16" s="13">
        <f t="shared" si="0"/>
        <v>761.01</v>
      </c>
    </row>
    <row r="17" spans="1:8" x14ac:dyDescent="0.25">
      <c r="A17" s="12">
        <v>12</v>
      </c>
      <c r="B17" s="44" t="s">
        <v>50</v>
      </c>
      <c r="C17" s="12" t="s">
        <v>1</v>
      </c>
      <c r="D17" s="39">
        <v>42845</v>
      </c>
      <c r="E17" s="13">
        <v>2500</v>
      </c>
      <c r="F17" s="13"/>
      <c r="G17" s="13"/>
      <c r="H17" s="13">
        <f t="shared" si="0"/>
        <v>2500</v>
      </c>
    </row>
    <row r="18" spans="1:8" x14ac:dyDescent="0.25">
      <c r="A18" s="12">
        <v>13</v>
      </c>
      <c r="B18" s="44" t="s">
        <v>50</v>
      </c>
      <c r="C18" s="12" t="s">
        <v>1</v>
      </c>
      <c r="D18" s="39">
        <v>42870</v>
      </c>
      <c r="E18" s="13">
        <v>2500</v>
      </c>
      <c r="F18" s="13"/>
      <c r="G18" s="13"/>
      <c r="H18" s="13">
        <f t="shared" si="0"/>
        <v>2500</v>
      </c>
    </row>
    <row r="19" spans="1:8" x14ac:dyDescent="0.25">
      <c r="A19" s="12">
        <v>14</v>
      </c>
      <c r="B19" s="44" t="s">
        <v>55</v>
      </c>
      <c r="C19" s="12" t="s">
        <v>1</v>
      </c>
      <c r="D19" s="39">
        <v>42808</v>
      </c>
      <c r="E19" s="13">
        <v>1285</v>
      </c>
      <c r="F19" s="13"/>
      <c r="G19" s="13">
        <v>500</v>
      </c>
      <c r="H19" s="13">
        <f t="shared" si="0"/>
        <v>785</v>
      </c>
    </row>
    <row r="20" spans="1:8" x14ac:dyDescent="0.25">
      <c r="A20" s="12">
        <v>15</v>
      </c>
      <c r="B20" s="44" t="s">
        <v>55</v>
      </c>
      <c r="C20" s="12" t="s">
        <v>1</v>
      </c>
      <c r="D20" s="39">
        <v>42829</v>
      </c>
      <c r="E20" s="13">
        <v>3861</v>
      </c>
      <c r="F20" s="13"/>
      <c r="G20" s="13"/>
      <c r="H20" s="13">
        <f t="shared" si="0"/>
        <v>3861</v>
      </c>
    </row>
    <row r="21" spans="1:8" x14ac:dyDescent="0.25">
      <c r="A21" s="12">
        <v>16</v>
      </c>
      <c r="B21" s="44" t="s">
        <v>55</v>
      </c>
      <c r="C21" s="12" t="s">
        <v>1</v>
      </c>
      <c r="D21" s="39">
        <v>42855</v>
      </c>
      <c r="E21" s="13">
        <v>1697</v>
      </c>
      <c r="F21" s="13"/>
      <c r="G21" s="13"/>
      <c r="H21" s="13">
        <f t="shared" si="0"/>
        <v>1697</v>
      </c>
    </row>
    <row r="22" spans="1:8" x14ac:dyDescent="0.25">
      <c r="A22" s="12">
        <v>17</v>
      </c>
      <c r="B22" s="44" t="s">
        <v>55</v>
      </c>
      <c r="C22" s="12" t="s">
        <v>1</v>
      </c>
      <c r="D22" s="39">
        <v>42876</v>
      </c>
      <c r="E22" s="13">
        <v>2084</v>
      </c>
      <c r="F22" s="13"/>
      <c r="G22" s="13"/>
      <c r="H22" s="13">
        <f t="shared" si="0"/>
        <v>2084</v>
      </c>
    </row>
    <row r="23" spans="1:8" x14ac:dyDescent="0.25">
      <c r="A23" s="12">
        <v>18</v>
      </c>
      <c r="B23" s="44" t="s">
        <v>55</v>
      </c>
      <c r="C23" s="12" t="s">
        <v>1</v>
      </c>
      <c r="D23" s="39">
        <v>42899</v>
      </c>
      <c r="E23" s="13">
        <v>3207</v>
      </c>
      <c r="F23" s="13"/>
      <c r="G23" s="13"/>
      <c r="H23" s="13">
        <f t="shared" si="0"/>
        <v>3207</v>
      </c>
    </row>
    <row r="24" spans="1:8" x14ac:dyDescent="0.25">
      <c r="A24" s="12">
        <v>19</v>
      </c>
      <c r="B24" s="44" t="s">
        <v>39</v>
      </c>
      <c r="C24" s="12" t="s">
        <v>1</v>
      </c>
      <c r="D24" s="39">
        <v>42931</v>
      </c>
      <c r="E24" s="13">
        <v>1802.7</v>
      </c>
      <c r="F24" s="13"/>
      <c r="G24" s="13"/>
      <c r="H24" s="13">
        <f t="shared" si="0"/>
        <v>1802.7</v>
      </c>
    </row>
    <row r="25" spans="1:8" x14ac:dyDescent="0.25">
      <c r="A25" s="12">
        <v>20</v>
      </c>
      <c r="B25" s="44" t="s">
        <v>64</v>
      </c>
      <c r="C25" s="12" t="s">
        <v>21</v>
      </c>
      <c r="D25" s="39">
        <v>42906</v>
      </c>
      <c r="E25" s="13">
        <v>500</v>
      </c>
      <c r="F25" s="13"/>
      <c r="G25" s="13"/>
      <c r="H25" s="13">
        <f t="shared" si="0"/>
        <v>500</v>
      </c>
    </row>
    <row r="26" spans="1:8" x14ac:dyDescent="0.25">
      <c r="A26" s="12">
        <v>21</v>
      </c>
      <c r="B26" s="44" t="s">
        <v>64</v>
      </c>
      <c r="C26" s="12" t="s">
        <v>21</v>
      </c>
      <c r="D26" s="39">
        <v>42931</v>
      </c>
      <c r="E26" s="13">
        <v>2500</v>
      </c>
      <c r="F26" s="13"/>
      <c r="G26" s="13"/>
      <c r="H26" s="13">
        <f t="shared" si="0"/>
        <v>2500</v>
      </c>
    </row>
    <row r="27" spans="1:8" x14ac:dyDescent="0.25">
      <c r="A27" s="47"/>
      <c r="B27" s="48" t="s">
        <v>64</v>
      </c>
      <c r="C27" s="47" t="s">
        <v>21</v>
      </c>
      <c r="D27" s="49">
        <v>42946</v>
      </c>
      <c r="E27" s="32">
        <v>2500</v>
      </c>
      <c r="F27" s="32"/>
      <c r="G27" s="32"/>
      <c r="H27" s="32">
        <f t="shared" si="0"/>
        <v>2500</v>
      </c>
    </row>
    <row r="28" spans="1:8" x14ac:dyDescent="0.25">
      <c r="A28" s="12">
        <v>22</v>
      </c>
      <c r="B28" s="44" t="s">
        <v>19</v>
      </c>
      <c r="C28" s="12" t="s">
        <v>1</v>
      </c>
      <c r="D28" s="39">
        <v>42916</v>
      </c>
      <c r="E28" s="13">
        <v>1000</v>
      </c>
      <c r="F28" s="13">
        <v>300</v>
      </c>
      <c r="G28" s="13"/>
      <c r="H28" s="13">
        <f t="shared" si="0"/>
        <v>700</v>
      </c>
    </row>
    <row r="29" spans="1:8" x14ac:dyDescent="0.25">
      <c r="A29" s="12">
        <v>23</v>
      </c>
      <c r="B29" s="44" t="s">
        <v>32</v>
      </c>
      <c r="C29" s="12" t="s">
        <v>1</v>
      </c>
      <c r="D29" s="39">
        <v>42940</v>
      </c>
      <c r="E29" s="13">
        <v>3000</v>
      </c>
      <c r="F29" s="13">
        <v>1500</v>
      </c>
      <c r="G29" s="13"/>
      <c r="H29" s="13">
        <f t="shared" si="0"/>
        <v>1500</v>
      </c>
    </row>
    <row r="30" spans="1:8" x14ac:dyDescent="0.25">
      <c r="A30" s="12"/>
      <c r="B30" s="21"/>
      <c r="C30" s="12"/>
      <c r="D30" s="21" t="s">
        <v>25</v>
      </c>
      <c r="E30" s="22">
        <f>SUM(E5:E29)</f>
        <v>61547.07</v>
      </c>
      <c r="F30" s="23">
        <f>SUM(F5:F29)</f>
        <v>4370.5</v>
      </c>
      <c r="G30" s="23"/>
      <c r="H30" s="23">
        <f>SUM(H5:H29)</f>
        <v>56676.569999999992</v>
      </c>
    </row>
    <row r="31" spans="1:8" x14ac:dyDescent="0.25">
      <c r="A31" s="5"/>
      <c r="B31" s="45"/>
      <c r="F31" s="46"/>
      <c r="G31" s="46"/>
    </row>
    <row r="32" spans="1:8" x14ac:dyDescent="0.25">
      <c r="B32" s="3" t="s">
        <v>26</v>
      </c>
      <c r="E32" s="3" t="s">
        <v>27</v>
      </c>
      <c r="F32" s="28"/>
      <c r="G32" s="28"/>
    </row>
    <row r="33" spans="2:8" x14ac:dyDescent="0.25">
      <c r="B33" s="3" t="s">
        <v>35</v>
      </c>
      <c r="E33" s="3" t="s">
        <v>29</v>
      </c>
    </row>
    <row r="36" spans="2:8" x14ac:dyDescent="0.25">
      <c r="F36" s="3"/>
      <c r="G36" s="3"/>
      <c r="H36" s="3"/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>
      <selection sqref="A1:XFD1048576"/>
    </sheetView>
  </sheetViews>
  <sheetFormatPr defaultColWidth="5.85546875" defaultRowHeight="15" x14ac:dyDescent="0.25"/>
  <cols>
    <col min="1" max="1" width="5.42578125" style="50" bestFit="1" customWidth="1"/>
    <col min="2" max="2" width="18.85546875" style="50" bestFit="1" customWidth="1"/>
    <col min="3" max="3" width="11.28515625" style="50" bestFit="1" customWidth="1"/>
    <col min="4" max="4" width="10.5703125" style="50" bestFit="1" customWidth="1"/>
    <col min="5" max="5" width="12.5703125" style="50" bestFit="1" customWidth="1"/>
    <col min="6" max="6" width="11.140625" style="53" bestFit="1" customWidth="1"/>
    <col min="7" max="7" width="12.140625" style="52" bestFit="1" customWidth="1"/>
    <col min="8" max="16384" width="5.85546875" style="50"/>
  </cols>
  <sheetData>
    <row r="1" spans="1:7" x14ac:dyDescent="0.25">
      <c r="B1" s="51" t="s">
        <v>0</v>
      </c>
      <c r="C1" s="50" t="s">
        <v>1</v>
      </c>
      <c r="E1" s="52"/>
      <c r="F1" s="53" t="s">
        <v>2</v>
      </c>
      <c r="G1" s="54">
        <v>42945</v>
      </c>
    </row>
    <row r="2" spans="1:7" x14ac:dyDescent="0.25">
      <c r="B2" s="51" t="s">
        <v>3</v>
      </c>
      <c r="C2" s="50" t="s">
        <v>4</v>
      </c>
      <c r="E2" s="55"/>
      <c r="G2" s="56" t="s">
        <v>69</v>
      </c>
    </row>
    <row r="3" spans="1:7" x14ac:dyDescent="0.25">
      <c r="E3" s="57"/>
      <c r="G3" s="58"/>
    </row>
    <row r="4" spans="1:7" s="53" customFormat="1" x14ac:dyDescent="0.25">
      <c r="A4" s="42" t="s">
        <v>6</v>
      </c>
      <c r="B4" s="42" t="s">
        <v>7</v>
      </c>
      <c r="C4" s="42" t="s">
        <v>8</v>
      </c>
      <c r="D4" s="42" t="s">
        <v>9</v>
      </c>
      <c r="E4" s="42" t="s">
        <v>10</v>
      </c>
      <c r="F4" s="42" t="s">
        <v>11</v>
      </c>
      <c r="G4" s="40" t="s">
        <v>12</v>
      </c>
    </row>
    <row r="5" spans="1:7" x14ac:dyDescent="0.25">
      <c r="A5" s="42">
        <v>1</v>
      </c>
      <c r="B5" s="59" t="s">
        <v>13</v>
      </c>
      <c r="C5" s="42" t="s">
        <v>1</v>
      </c>
      <c r="D5" s="43">
        <v>40923</v>
      </c>
      <c r="E5" s="40">
        <v>2700</v>
      </c>
      <c r="F5" s="40"/>
      <c r="G5" s="40">
        <f>E5-F5</f>
        <v>2700</v>
      </c>
    </row>
    <row r="6" spans="1:7" x14ac:dyDescent="0.25">
      <c r="A6" s="42">
        <v>2</v>
      </c>
      <c r="B6" s="59" t="s">
        <v>14</v>
      </c>
      <c r="C6" s="42" t="s">
        <v>1</v>
      </c>
      <c r="D6" s="43">
        <v>41182</v>
      </c>
      <c r="E6" s="40">
        <v>1192</v>
      </c>
      <c r="F6" s="40"/>
      <c r="G6" s="40">
        <f t="shared" ref="G6:G29" si="0">E6-F6</f>
        <v>1192</v>
      </c>
    </row>
    <row r="7" spans="1:7" x14ac:dyDescent="0.25">
      <c r="A7" s="42">
        <v>3</v>
      </c>
      <c r="B7" s="59" t="s">
        <v>15</v>
      </c>
      <c r="C7" s="42" t="s">
        <v>1</v>
      </c>
      <c r="D7" s="42"/>
      <c r="E7" s="40">
        <v>1100</v>
      </c>
      <c r="F7" s="40"/>
      <c r="G7" s="40">
        <f t="shared" si="0"/>
        <v>1100</v>
      </c>
    </row>
    <row r="8" spans="1:7" x14ac:dyDescent="0.25">
      <c r="A8" s="42">
        <v>4</v>
      </c>
      <c r="B8" s="59" t="s">
        <v>16</v>
      </c>
      <c r="C8" s="42" t="s">
        <v>1</v>
      </c>
      <c r="D8" s="42" t="s">
        <v>17</v>
      </c>
      <c r="E8" s="40">
        <v>2654.9</v>
      </c>
      <c r="F8" s="40"/>
      <c r="G8" s="40">
        <f t="shared" si="0"/>
        <v>2654.9</v>
      </c>
    </row>
    <row r="9" spans="1:7" x14ac:dyDescent="0.25">
      <c r="A9" s="42">
        <v>5</v>
      </c>
      <c r="B9" s="59" t="s">
        <v>16</v>
      </c>
      <c r="C9" s="42" t="s">
        <v>1</v>
      </c>
      <c r="D9" s="43">
        <v>42123</v>
      </c>
      <c r="E9" s="40">
        <v>4394</v>
      </c>
      <c r="F9" s="40"/>
      <c r="G9" s="40">
        <f t="shared" si="0"/>
        <v>4394</v>
      </c>
    </row>
    <row r="10" spans="1:7" x14ac:dyDescent="0.25">
      <c r="A10" s="42">
        <v>6</v>
      </c>
      <c r="B10" s="59" t="s">
        <v>18</v>
      </c>
      <c r="C10" s="42" t="s">
        <v>21</v>
      </c>
      <c r="D10" s="43">
        <v>42880</v>
      </c>
      <c r="E10" s="40">
        <v>890.15999999999985</v>
      </c>
      <c r="F10" s="40"/>
      <c r="G10" s="40">
        <f t="shared" si="0"/>
        <v>890.15999999999985</v>
      </c>
    </row>
    <row r="11" spans="1:7" x14ac:dyDescent="0.25">
      <c r="A11" s="42">
        <v>7</v>
      </c>
      <c r="B11" s="59" t="s">
        <v>18</v>
      </c>
      <c r="C11" s="42" t="s">
        <v>21</v>
      </c>
      <c r="D11" s="43">
        <v>42921</v>
      </c>
      <c r="E11" s="40">
        <v>8982.2000000000007</v>
      </c>
      <c r="F11" s="40"/>
      <c r="G11" s="40">
        <f t="shared" si="0"/>
        <v>8982.2000000000007</v>
      </c>
    </row>
    <row r="12" spans="1:7" x14ac:dyDescent="0.25">
      <c r="A12" s="42">
        <v>8</v>
      </c>
      <c r="B12" s="59" t="s">
        <v>20</v>
      </c>
      <c r="C12" s="42" t="s">
        <v>21</v>
      </c>
      <c r="D12" s="43">
        <v>42941</v>
      </c>
      <c r="E12" s="40">
        <v>2524.6</v>
      </c>
      <c r="F12" s="40"/>
      <c r="G12" s="40">
        <f t="shared" si="0"/>
        <v>2524.6</v>
      </c>
    </row>
    <row r="13" spans="1:7" ht="14.25" customHeight="1" x14ac:dyDescent="0.25">
      <c r="A13" s="42">
        <v>9</v>
      </c>
      <c r="B13" s="41" t="s">
        <v>24</v>
      </c>
      <c r="C13" s="42" t="s">
        <v>21</v>
      </c>
      <c r="D13" s="43">
        <v>42933</v>
      </c>
      <c r="E13" s="40">
        <v>1000</v>
      </c>
      <c r="F13" s="40">
        <v>1000</v>
      </c>
      <c r="G13" s="40">
        <f t="shared" si="0"/>
        <v>0</v>
      </c>
    </row>
    <row r="14" spans="1:7" ht="14.25" customHeight="1" x14ac:dyDescent="0.25">
      <c r="A14" s="42">
        <v>10</v>
      </c>
      <c r="B14" s="41" t="s">
        <v>24</v>
      </c>
      <c r="C14" s="42" t="s">
        <v>21</v>
      </c>
      <c r="D14" s="43">
        <v>42940</v>
      </c>
      <c r="E14" s="40">
        <v>2170.5</v>
      </c>
      <c r="F14" s="40">
        <v>1170.5</v>
      </c>
      <c r="G14" s="40">
        <f t="shared" si="0"/>
        <v>1000</v>
      </c>
    </row>
    <row r="15" spans="1:7" ht="14.25" customHeight="1" x14ac:dyDescent="0.25">
      <c r="A15" s="42">
        <v>11</v>
      </c>
      <c r="B15" s="41" t="s">
        <v>24</v>
      </c>
      <c r="C15" s="42" t="s">
        <v>21</v>
      </c>
      <c r="D15" s="43">
        <v>42947</v>
      </c>
      <c r="E15" s="40">
        <v>2170.5</v>
      </c>
      <c r="F15" s="40"/>
      <c r="G15" s="40">
        <f t="shared" si="0"/>
        <v>2170.5</v>
      </c>
    </row>
    <row r="16" spans="1:7" x14ac:dyDescent="0.25">
      <c r="A16" s="42">
        <v>12</v>
      </c>
      <c r="B16" s="41" t="s">
        <v>50</v>
      </c>
      <c r="C16" s="42" t="s">
        <v>1</v>
      </c>
      <c r="D16" s="43">
        <v>42814</v>
      </c>
      <c r="E16" s="40">
        <v>761.01</v>
      </c>
      <c r="F16" s="40"/>
      <c r="G16" s="40">
        <f t="shared" si="0"/>
        <v>761.01</v>
      </c>
    </row>
    <row r="17" spans="1:7" x14ac:dyDescent="0.25">
      <c r="A17" s="42">
        <v>13</v>
      </c>
      <c r="B17" s="41" t="s">
        <v>50</v>
      </c>
      <c r="C17" s="42" t="s">
        <v>1</v>
      </c>
      <c r="D17" s="43">
        <v>42845</v>
      </c>
      <c r="E17" s="40">
        <v>2500</v>
      </c>
      <c r="F17" s="40"/>
      <c r="G17" s="40">
        <f t="shared" si="0"/>
        <v>2500</v>
      </c>
    </row>
    <row r="18" spans="1:7" x14ac:dyDescent="0.25">
      <c r="A18" s="42">
        <v>14</v>
      </c>
      <c r="B18" s="41" t="s">
        <v>50</v>
      </c>
      <c r="C18" s="42" t="s">
        <v>1</v>
      </c>
      <c r="D18" s="43">
        <v>42870</v>
      </c>
      <c r="E18" s="40">
        <v>2500</v>
      </c>
      <c r="F18" s="40"/>
      <c r="G18" s="40">
        <f t="shared" si="0"/>
        <v>2500</v>
      </c>
    </row>
    <row r="19" spans="1:7" x14ac:dyDescent="0.25">
      <c r="A19" s="42">
        <v>15</v>
      </c>
      <c r="B19" s="41" t="s">
        <v>55</v>
      </c>
      <c r="C19" s="42" t="s">
        <v>1</v>
      </c>
      <c r="D19" s="43">
        <v>42808</v>
      </c>
      <c r="E19" s="40">
        <v>785</v>
      </c>
      <c r="F19" s="40">
        <v>500</v>
      </c>
      <c r="G19" s="40">
        <f t="shared" si="0"/>
        <v>285</v>
      </c>
    </row>
    <row r="20" spans="1:7" x14ac:dyDescent="0.25">
      <c r="A20" s="42">
        <v>16</v>
      </c>
      <c r="B20" s="41" t="s">
        <v>55</v>
      </c>
      <c r="C20" s="42" t="s">
        <v>1</v>
      </c>
      <c r="D20" s="43">
        <v>42829</v>
      </c>
      <c r="E20" s="40">
        <v>3861</v>
      </c>
      <c r="F20" s="40"/>
      <c r="G20" s="40">
        <f t="shared" si="0"/>
        <v>3861</v>
      </c>
    </row>
    <row r="21" spans="1:7" x14ac:dyDescent="0.25">
      <c r="A21" s="42">
        <v>17</v>
      </c>
      <c r="B21" s="41" t="s">
        <v>55</v>
      </c>
      <c r="C21" s="42" t="s">
        <v>1</v>
      </c>
      <c r="D21" s="43">
        <v>42855</v>
      </c>
      <c r="E21" s="40">
        <v>1697</v>
      </c>
      <c r="F21" s="40"/>
      <c r="G21" s="40">
        <f t="shared" si="0"/>
        <v>1697</v>
      </c>
    </row>
    <row r="22" spans="1:7" x14ac:dyDescent="0.25">
      <c r="A22" s="42">
        <v>18</v>
      </c>
      <c r="B22" s="41" t="s">
        <v>55</v>
      </c>
      <c r="C22" s="42" t="s">
        <v>1</v>
      </c>
      <c r="D22" s="43">
        <v>42876</v>
      </c>
      <c r="E22" s="40">
        <v>2084</v>
      </c>
      <c r="F22" s="40"/>
      <c r="G22" s="40">
        <f t="shared" si="0"/>
        <v>2084</v>
      </c>
    </row>
    <row r="23" spans="1:7" x14ac:dyDescent="0.25">
      <c r="A23" s="42">
        <v>19</v>
      </c>
      <c r="B23" s="41" t="s">
        <v>55</v>
      </c>
      <c r="C23" s="42" t="s">
        <v>1</v>
      </c>
      <c r="D23" s="43">
        <v>42899</v>
      </c>
      <c r="E23" s="40">
        <v>3207</v>
      </c>
      <c r="F23" s="40"/>
      <c r="G23" s="40">
        <f t="shared" si="0"/>
        <v>3207</v>
      </c>
    </row>
    <row r="24" spans="1:7" x14ac:dyDescent="0.25">
      <c r="A24" s="42">
        <v>20</v>
      </c>
      <c r="B24" s="41" t="s">
        <v>39</v>
      </c>
      <c r="C24" s="42" t="s">
        <v>1</v>
      </c>
      <c r="D24" s="43">
        <v>42931</v>
      </c>
      <c r="E24" s="40">
        <v>1802.7</v>
      </c>
      <c r="F24" s="40"/>
      <c r="G24" s="40">
        <f t="shared" si="0"/>
        <v>1802.7</v>
      </c>
    </row>
    <row r="25" spans="1:7" x14ac:dyDescent="0.25">
      <c r="A25" s="42">
        <v>21</v>
      </c>
      <c r="B25" s="41" t="s">
        <v>64</v>
      </c>
      <c r="C25" s="42" t="s">
        <v>21</v>
      </c>
      <c r="D25" s="43">
        <v>42906</v>
      </c>
      <c r="E25" s="40">
        <v>500</v>
      </c>
      <c r="F25" s="40">
        <v>500</v>
      </c>
      <c r="G25" s="40">
        <f t="shared" si="0"/>
        <v>0</v>
      </c>
    </row>
    <row r="26" spans="1:7" x14ac:dyDescent="0.25">
      <c r="A26" s="42">
        <v>22</v>
      </c>
      <c r="B26" s="41" t="s">
        <v>64</v>
      </c>
      <c r="C26" s="42" t="s">
        <v>21</v>
      </c>
      <c r="D26" s="43">
        <v>42931</v>
      </c>
      <c r="E26" s="40">
        <v>2500</v>
      </c>
      <c r="F26" s="40"/>
      <c r="G26" s="40">
        <f t="shared" si="0"/>
        <v>2500</v>
      </c>
    </row>
    <row r="27" spans="1:7" x14ac:dyDescent="0.25">
      <c r="A27" s="42">
        <v>23</v>
      </c>
      <c r="B27" s="41" t="s">
        <v>64</v>
      </c>
      <c r="C27" s="42" t="s">
        <v>21</v>
      </c>
      <c r="D27" s="43">
        <v>42946</v>
      </c>
      <c r="E27" s="40">
        <v>2500</v>
      </c>
      <c r="F27" s="40"/>
      <c r="G27" s="40">
        <f t="shared" si="0"/>
        <v>2500</v>
      </c>
    </row>
    <row r="28" spans="1:7" x14ac:dyDescent="0.25">
      <c r="A28" s="42">
        <v>24</v>
      </c>
      <c r="B28" s="41" t="s">
        <v>19</v>
      </c>
      <c r="C28" s="42" t="s">
        <v>1</v>
      </c>
      <c r="D28" s="43">
        <v>42916</v>
      </c>
      <c r="E28" s="40">
        <v>700</v>
      </c>
      <c r="F28" s="40"/>
      <c r="G28" s="40">
        <f t="shared" si="0"/>
        <v>700</v>
      </c>
    </row>
    <row r="29" spans="1:7" x14ac:dyDescent="0.25">
      <c r="A29" s="42">
        <v>25</v>
      </c>
      <c r="B29" s="41" t="s">
        <v>32</v>
      </c>
      <c r="C29" s="42" t="s">
        <v>1</v>
      </c>
      <c r="D29" s="43">
        <v>42940</v>
      </c>
      <c r="E29" s="40">
        <v>1500</v>
      </c>
      <c r="F29" s="40">
        <v>1500</v>
      </c>
      <c r="G29" s="40">
        <f t="shared" si="0"/>
        <v>0</v>
      </c>
    </row>
    <row r="30" spans="1:7" x14ac:dyDescent="0.25">
      <c r="A30" s="42"/>
      <c r="B30" s="60"/>
      <c r="C30" s="42"/>
      <c r="D30" s="60" t="s">
        <v>25</v>
      </c>
      <c r="E30" s="23">
        <f>SUM(E5:E29)</f>
        <v>56676.569999999992</v>
      </c>
      <c r="F30" s="23">
        <f>SUM(F5:F29)</f>
        <v>4670.5</v>
      </c>
      <c r="G30" s="23">
        <f>SUM(G5:G29)</f>
        <v>52006.069999999992</v>
      </c>
    </row>
    <row r="31" spans="1:7" x14ac:dyDescent="0.25">
      <c r="A31" s="53"/>
      <c r="B31" s="45"/>
      <c r="F31" s="61"/>
    </row>
    <row r="32" spans="1:7" x14ac:dyDescent="0.25">
      <c r="B32" s="50" t="s">
        <v>26</v>
      </c>
      <c r="E32" s="50" t="s">
        <v>27</v>
      </c>
      <c r="F32" s="62"/>
    </row>
    <row r="33" spans="2:7" x14ac:dyDescent="0.25">
      <c r="B33" s="50" t="s">
        <v>35</v>
      </c>
      <c r="E33" s="50" t="s">
        <v>29</v>
      </c>
    </row>
    <row r="36" spans="2:7" x14ac:dyDescent="0.25">
      <c r="F36" s="50"/>
      <c r="G36" s="50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zoomScaleNormal="100" workbookViewId="0">
      <selection sqref="A1:XFD1048576"/>
    </sheetView>
  </sheetViews>
  <sheetFormatPr defaultColWidth="5.85546875" defaultRowHeight="15" x14ac:dyDescent="0.25"/>
  <cols>
    <col min="1" max="1" width="5.42578125" style="50" bestFit="1" customWidth="1"/>
    <col min="2" max="2" width="18.85546875" style="50" bestFit="1" customWidth="1"/>
    <col min="3" max="3" width="11.28515625" style="50" bestFit="1" customWidth="1"/>
    <col min="4" max="4" width="10.5703125" style="50" bestFit="1" customWidth="1"/>
    <col min="5" max="5" width="12.5703125" style="50" bestFit="1" customWidth="1"/>
    <col min="6" max="6" width="11.140625" style="53" bestFit="1" customWidth="1"/>
    <col min="7" max="7" width="11.140625" style="52" bestFit="1" customWidth="1"/>
    <col min="8" max="16384" width="5.85546875" style="50"/>
  </cols>
  <sheetData>
    <row r="1" spans="1:7" x14ac:dyDescent="0.25">
      <c r="B1" s="51" t="s">
        <v>0</v>
      </c>
      <c r="C1" s="50" t="s">
        <v>1</v>
      </c>
      <c r="E1" s="52"/>
      <c r="F1" s="53" t="s">
        <v>2</v>
      </c>
      <c r="G1" s="54">
        <v>42952</v>
      </c>
    </row>
    <row r="2" spans="1:7" x14ac:dyDescent="0.25">
      <c r="B2" s="51" t="s">
        <v>3</v>
      </c>
      <c r="C2" s="50" t="s">
        <v>4</v>
      </c>
      <c r="E2" s="55"/>
      <c r="G2" s="56" t="s">
        <v>70</v>
      </c>
    </row>
    <row r="3" spans="1:7" x14ac:dyDescent="0.25">
      <c r="E3" s="57"/>
      <c r="G3" s="58"/>
    </row>
    <row r="4" spans="1:7" s="53" customFormat="1" x14ac:dyDescent="0.25">
      <c r="A4" s="42" t="s">
        <v>6</v>
      </c>
      <c r="B4" s="42" t="s">
        <v>7</v>
      </c>
      <c r="C4" s="42" t="s">
        <v>8</v>
      </c>
      <c r="D4" s="42" t="s">
        <v>9</v>
      </c>
      <c r="E4" s="42" t="s">
        <v>10</v>
      </c>
      <c r="F4" s="42" t="s">
        <v>11</v>
      </c>
      <c r="G4" s="40" t="s">
        <v>12</v>
      </c>
    </row>
    <row r="5" spans="1:7" x14ac:dyDescent="0.25">
      <c r="A5" s="42">
        <v>1</v>
      </c>
      <c r="B5" s="59" t="s">
        <v>13</v>
      </c>
      <c r="C5" s="42" t="s">
        <v>1</v>
      </c>
      <c r="D5" s="43">
        <v>40923</v>
      </c>
      <c r="E5" s="40">
        <v>2700</v>
      </c>
      <c r="F5" s="40"/>
      <c r="G5" s="40">
        <f>E5-F5</f>
        <v>2700</v>
      </c>
    </row>
    <row r="6" spans="1:7" x14ac:dyDescent="0.25">
      <c r="A6" s="42">
        <v>2</v>
      </c>
      <c r="B6" s="59" t="s">
        <v>14</v>
      </c>
      <c r="C6" s="42" t="s">
        <v>1</v>
      </c>
      <c r="D6" s="43">
        <v>41182</v>
      </c>
      <c r="E6" s="40">
        <v>1192</v>
      </c>
      <c r="F6" s="40"/>
      <c r="G6" s="40">
        <f t="shared" ref="G6:G27" si="0">E6-F6</f>
        <v>1192</v>
      </c>
    </row>
    <row r="7" spans="1:7" x14ac:dyDescent="0.25">
      <c r="A7" s="42">
        <v>3</v>
      </c>
      <c r="B7" s="59" t="s">
        <v>15</v>
      </c>
      <c r="C7" s="42" t="s">
        <v>1</v>
      </c>
      <c r="D7" s="42"/>
      <c r="E7" s="40">
        <v>1100</v>
      </c>
      <c r="F7" s="40"/>
      <c r="G7" s="40">
        <f t="shared" si="0"/>
        <v>1100</v>
      </c>
    </row>
    <row r="8" spans="1:7" x14ac:dyDescent="0.25">
      <c r="A8" s="42">
        <v>4</v>
      </c>
      <c r="B8" s="59" t="s">
        <v>16</v>
      </c>
      <c r="C8" s="42" t="s">
        <v>1</v>
      </c>
      <c r="D8" s="42" t="s">
        <v>17</v>
      </c>
      <c r="E8" s="40">
        <v>2654.9</v>
      </c>
      <c r="F8" s="40"/>
      <c r="G8" s="40">
        <f t="shared" si="0"/>
        <v>2654.9</v>
      </c>
    </row>
    <row r="9" spans="1:7" x14ac:dyDescent="0.25">
      <c r="A9" s="42">
        <v>5</v>
      </c>
      <c r="B9" s="59" t="s">
        <v>16</v>
      </c>
      <c r="C9" s="42" t="s">
        <v>1</v>
      </c>
      <c r="D9" s="43">
        <v>42123</v>
      </c>
      <c r="E9" s="40">
        <v>4394</v>
      </c>
      <c r="F9" s="40"/>
      <c r="G9" s="40">
        <f t="shared" si="0"/>
        <v>4394</v>
      </c>
    </row>
    <row r="10" spans="1:7" x14ac:dyDescent="0.25">
      <c r="A10" s="42">
        <v>6</v>
      </c>
      <c r="B10" s="59" t="s">
        <v>18</v>
      </c>
      <c r="C10" s="42" t="s">
        <v>21</v>
      </c>
      <c r="D10" s="43">
        <v>42880</v>
      </c>
      <c r="E10" s="40">
        <v>890.15999999999985</v>
      </c>
      <c r="F10" s="40">
        <v>890.16</v>
      </c>
      <c r="G10" s="40">
        <f t="shared" si="0"/>
        <v>0</v>
      </c>
    </row>
    <row r="11" spans="1:7" x14ac:dyDescent="0.25">
      <c r="A11" s="42">
        <v>7</v>
      </c>
      <c r="B11" s="59" t="s">
        <v>18</v>
      </c>
      <c r="C11" s="42" t="s">
        <v>21</v>
      </c>
      <c r="D11" s="43">
        <v>42921</v>
      </c>
      <c r="E11" s="40">
        <v>8982.2000000000007</v>
      </c>
      <c r="F11" s="40"/>
      <c r="G11" s="40">
        <f t="shared" si="0"/>
        <v>8982.2000000000007</v>
      </c>
    </row>
    <row r="12" spans="1:7" x14ac:dyDescent="0.25">
      <c r="A12" s="42">
        <v>8</v>
      </c>
      <c r="B12" s="59" t="s">
        <v>20</v>
      </c>
      <c r="C12" s="42" t="s">
        <v>21</v>
      </c>
      <c r="D12" s="43">
        <v>42941</v>
      </c>
      <c r="E12" s="40">
        <v>2524.6</v>
      </c>
      <c r="F12" s="40">
        <v>1000</v>
      </c>
      <c r="G12" s="40">
        <f t="shared" si="0"/>
        <v>1524.6</v>
      </c>
    </row>
    <row r="13" spans="1:7" ht="14.25" customHeight="1" x14ac:dyDescent="0.25">
      <c r="A13" s="42">
        <v>9</v>
      </c>
      <c r="B13" s="41" t="s">
        <v>24</v>
      </c>
      <c r="C13" s="42" t="s">
        <v>21</v>
      </c>
      <c r="D13" s="43">
        <v>42940</v>
      </c>
      <c r="E13" s="40">
        <v>1000</v>
      </c>
      <c r="F13" s="40">
        <v>1000</v>
      </c>
      <c r="G13" s="40">
        <f t="shared" si="0"/>
        <v>0</v>
      </c>
    </row>
    <row r="14" spans="1:7" ht="14.25" customHeight="1" x14ac:dyDescent="0.25">
      <c r="A14" s="42">
        <v>10</v>
      </c>
      <c r="B14" s="41" t="s">
        <v>24</v>
      </c>
      <c r="C14" s="42" t="s">
        <v>21</v>
      </c>
      <c r="D14" s="43">
        <v>42947</v>
      </c>
      <c r="E14" s="40">
        <v>2170.5</v>
      </c>
      <c r="F14" s="40">
        <v>1170</v>
      </c>
      <c r="G14" s="40">
        <f t="shared" si="0"/>
        <v>1000.5</v>
      </c>
    </row>
    <row r="15" spans="1:7" x14ac:dyDescent="0.25">
      <c r="A15" s="42">
        <v>11</v>
      </c>
      <c r="B15" s="41" t="s">
        <v>50</v>
      </c>
      <c r="C15" s="42" t="s">
        <v>1</v>
      </c>
      <c r="D15" s="43">
        <v>42814</v>
      </c>
      <c r="E15" s="40">
        <v>761.01</v>
      </c>
      <c r="F15" s="40"/>
      <c r="G15" s="40">
        <f t="shared" si="0"/>
        <v>761.01</v>
      </c>
    </row>
    <row r="16" spans="1:7" x14ac:dyDescent="0.25">
      <c r="A16" s="42">
        <v>12</v>
      </c>
      <c r="B16" s="41" t="s">
        <v>50</v>
      </c>
      <c r="C16" s="42" t="s">
        <v>1</v>
      </c>
      <c r="D16" s="43">
        <v>42845</v>
      </c>
      <c r="E16" s="40">
        <v>2500</v>
      </c>
      <c r="F16" s="40"/>
      <c r="G16" s="40">
        <f t="shared" si="0"/>
        <v>2500</v>
      </c>
    </row>
    <row r="17" spans="1:7" x14ac:dyDescent="0.25">
      <c r="A17" s="42">
        <v>13</v>
      </c>
      <c r="B17" s="41" t="s">
        <v>50</v>
      </c>
      <c r="C17" s="42" t="s">
        <v>1</v>
      </c>
      <c r="D17" s="43">
        <v>42870</v>
      </c>
      <c r="E17" s="40">
        <v>2500</v>
      </c>
      <c r="F17" s="40"/>
      <c r="G17" s="40">
        <f t="shared" si="0"/>
        <v>2500</v>
      </c>
    </row>
    <row r="18" spans="1:7" x14ac:dyDescent="0.25">
      <c r="A18" s="42">
        <v>14</v>
      </c>
      <c r="B18" s="41" t="s">
        <v>55</v>
      </c>
      <c r="C18" s="42" t="s">
        <v>1</v>
      </c>
      <c r="D18" s="43">
        <v>42808</v>
      </c>
      <c r="E18" s="40">
        <v>285</v>
      </c>
      <c r="F18" s="40">
        <v>285</v>
      </c>
      <c r="G18" s="40">
        <f t="shared" si="0"/>
        <v>0</v>
      </c>
    </row>
    <row r="19" spans="1:7" x14ac:dyDescent="0.25">
      <c r="A19" s="42">
        <v>15</v>
      </c>
      <c r="B19" s="41" t="s">
        <v>55</v>
      </c>
      <c r="C19" s="42" t="s">
        <v>1</v>
      </c>
      <c r="D19" s="43">
        <v>42829</v>
      </c>
      <c r="E19" s="40">
        <v>3861</v>
      </c>
      <c r="F19" s="40">
        <v>115</v>
      </c>
      <c r="G19" s="40">
        <f t="shared" si="0"/>
        <v>3746</v>
      </c>
    </row>
    <row r="20" spans="1:7" x14ac:dyDescent="0.25">
      <c r="A20" s="42">
        <v>16</v>
      </c>
      <c r="B20" s="41" t="s">
        <v>55</v>
      </c>
      <c r="C20" s="42" t="s">
        <v>1</v>
      </c>
      <c r="D20" s="43">
        <v>42855</v>
      </c>
      <c r="E20" s="40">
        <v>1697</v>
      </c>
      <c r="F20" s="40"/>
      <c r="G20" s="40">
        <f t="shared" si="0"/>
        <v>1697</v>
      </c>
    </row>
    <row r="21" spans="1:7" x14ac:dyDescent="0.25">
      <c r="A21" s="42">
        <v>17</v>
      </c>
      <c r="B21" s="41" t="s">
        <v>55</v>
      </c>
      <c r="C21" s="42" t="s">
        <v>1</v>
      </c>
      <c r="D21" s="43">
        <v>42876</v>
      </c>
      <c r="E21" s="40">
        <v>2084</v>
      </c>
      <c r="F21" s="40"/>
      <c r="G21" s="40">
        <f t="shared" si="0"/>
        <v>2084</v>
      </c>
    </row>
    <row r="22" spans="1:7" x14ac:dyDescent="0.25">
      <c r="A22" s="42">
        <v>18</v>
      </c>
      <c r="B22" s="41" t="s">
        <v>55</v>
      </c>
      <c r="C22" s="42" t="s">
        <v>1</v>
      </c>
      <c r="D22" s="43">
        <v>42899</v>
      </c>
      <c r="E22" s="40">
        <v>3207</v>
      </c>
      <c r="F22" s="40"/>
      <c r="G22" s="40">
        <f t="shared" si="0"/>
        <v>3207</v>
      </c>
    </row>
    <row r="23" spans="1:7" x14ac:dyDescent="0.25">
      <c r="A23" s="42">
        <v>19</v>
      </c>
      <c r="B23" s="41" t="s">
        <v>39</v>
      </c>
      <c r="C23" s="42" t="s">
        <v>1</v>
      </c>
      <c r="D23" s="43">
        <v>42931</v>
      </c>
      <c r="E23" s="40">
        <v>1802.7</v>
      </c>
      <c r="F23" s="40">
        <v>250</v>
      </c>
      <c r="G23" s="40">
        <f t="shared" si="0"/>
        <v>1552.7</v>
      </c>
    </row>
    <row r="24" spans="1:7" x14ac:dyDescent="0.25">
      <c r="A24" s="42">
        <v>20</v>
      </c>
      <c r="B24" s="41" t="s">
        <v>64</v>
      </c>
      <c r="C24" s="42" t="s">
        <v>21</v>
      </c>
      <c r="D24" s="43">
        <v>42931</v>
      </c>
      <c r="E24" s="40">
        <v>2500</v>
      </c>
      <c r="F24" s="40">
        <v>500</v>
      </c>
      <c r="G24" s="40">
        <f t="shared" si="0"/>
        <v>2000</v>
      </c>
    </row>
    <row r="25" spans="1:7" x14ac:dyDescent="0.25">
      <c r="A25" s="42">
        <v>21</v>
      </c>
      <c r="B25" s="41" t="s">
        <v>64</v>
      </c>
      <c r="C25" s="42" t="s">
        <v>21</v>
      </c>
      <c r="D25" s="43">
        <v>42946</v>
      </c>
      <c r="E25" s="40">
        <v>2500</v>
      </c>
      <c r="F25" s="40"/>
      <c r="G25" s="40">
        <f t="shared" si="0"/>
        <v>2500</v>
      </c>
    </row>
    <row r="26" spans="1:7" x14ac:dyDescent="0.25">
      <c r="A26" s="42">
        <v>22</v>
      </c>
      <c r="B26" s="41" t="s">
        <v>19</v>
      </c>
      <c r="C26" s="42" t="s">
        <v>1</v>
      </c>
      <c r="D26" s="43">
        <v>42916</v>
      </c>
      <c r="E26" s="40">
        <v>700</v>
      </c>
      <c r="F26" s="40">
        <v>350</v>
      </c>
      <c r="G26" s="40">
        <f t="shared" si="0"/>
        <v>350</v>
      </c>
    </row>
    <row r="27" spans="1:7" x14ac:dyDescent="0.25">
      <c r="A27" s="42">
        <v>23</v>
      </c>
      <c r="B27" s="41" t="s">
        <v>32</v>
      </c>
      <c r="C27" s="42" t="s">
        <v>1</v>
      </c>
      <c r="D27" s="43">
        <v>42948</v>
      </c>
      <c r="E27" s="40">
        <v>3000</v>
      </c>
      <c r="F27" s="40">
        <v>1500</v>
      </c>
      <c r="G27" s="40">
        <f t="shared" si="0"/>
        <v>1500</v>
      </c>
    </row>
    <row r="28" spans="1:7" x14ac:dyDescent="0.25">
      <c r="A28" s="42"/>
      <c r="B28" s="60"/>
      <c r="C28" s="42"/>
      <c r="D28" s="60" t="s">
        <v>25</v>
      </c>
      <c r="E28" s="23">
        <f>SUM(E5:E27)</f>
        <v>55006.069999999992</v>
      </c>
      <c r="F28" s="23">
        <f>SUM(F5:F27)</f>
        <v>7060.16</v>
      </c>
      <c r="G28" s="23"/>
    </row>
    <row r="29" spans="1:7" x14ac:dyDescent="0.25">
      <c r="A29" s="53"/>
      <c r="B29" s="45"/>
      <c r="F29" s="61"/>
    </row>
    <row r="30" spans="1:7" x14ac:dyDescent="0.25">
      <c r="B30" s="50" t="s">
        <v>26</v>
      </c>
      <c r="E30" s="50" t="s">
        <v>27</v>
      </c>
      <c r="F30" s="62"/>
    </row>
    <row r="31" spans="1:7" x14ac:dyDescent="0.25">
      <c r="B31" s="50" t="s">
        <v>35</v>
      </c>
      <c r="E31" s="50" t="s">
        <v>29</v>
      </c>
    </row>
    <row r="34" spans="6:7" x14ac:dyDescent="0.25">
      <c r="F34" s="50"/>
      <c r="G34" s="50"/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opLeftCell="A13" zoomScaleNormal="100" workbookViewId="0">
      <selection activeCell="J36" sqref="J36"/>
    </sheetView>
  </sheetViews>
  <sheetFormatPr defaultColWidth="5.85546875" defaultRowHeight="15" x14ac:dyDescent="0.25"/>
  <cols>
    <col min="1" max="1" width="5.42578125" style="50" bestFit="1" customWidth="1"/>
    <col min="2" max="2" width="18.85546875" style="50" bestFit="1" customWidth="1"/>
    <col min="3" max="3" width="11.28515625" style="50" bestFit="1" customWidth="1"/>
    <col min="4" max="4" width="10.5703125" style="50" bestFit="1" customWidth="1"/>
    <col min="5" max="5" width="14" style="50" bestFit="1" customWidth="1"/>
    <col min="6" max="6" width="11.140625" style="53" bestFit="1" customWidth="1"/>
    <col min="7" max="7" width="12.140625" style="52" bestFit="1" customWidth="1"/>
    <col min="8" max="16384" width="5.85546875" style="50"/>
  </cols>
  <sheetData>
    <row r="1" spans="1:7" x14ac:dyDescent="0.25">
      <c r="B1" s="51" t="s">
        <v>0</v>
      </c>
      <c r="C1" s="50" t="s">
        <v>1</v>
      </c>
      <c r="E1" s="52"/>
      <c r="F1" s="53" t="s">
        <v>2</v>
      </c>
      <c r="G1" s="54">
        <v>42959</v>
      </c>
    </row>
    <row r="2" spans="1:7" x14ac:dyDescent="0.25">
      <c r="B2" s="51" t="s">
        <v>3</v>
      </c>
      <c r="C2" s="50" t="s">
        <v>4</v>
      </c>
      <c r="E2" s="55"/>
      <c r="G2" s="56" t="s">
        <v>71</v>
      </c>
    </row>
    <row r="3" spans="1:7" x14ac:dyDescent="0.25">
      <c r="E3" s="57"/>
      <c r="G3" s="58"/>
    </row>
    <row r="4" spans="1:7" s="53" customFormat="1" x14ac:dyDescent="0.25">
      <c r="A4" s="42" t="s">
        <v>6</v>
      </c>
      <c r="B4" s="42" t="s">
        <v>7</v>
      </c>
      <c r="C4" s="42" t="s">
        <v>8</v>
      </c>
      <c r="D4" s="42" t="s">
        <v>9</v>
      </c>
      <c r="E4" s="42" t="s">
        <v>10</v>
      </c>
      <c r="F4" s="42" t="s">
        <v>11</v>
      </c>
      <c r="G4" s="40" t="s">
        <v>12</v>
      </c>
    </row>
    <row r="5" spans="1:7" x14ac:dyDescent="0.25">
      <c r="A5" s="42">
        <v>1</v>
      </c>
      <c r="B5" s="59" t="s">
        <v>13</v>
      </c>
      <c r="C5" s="42" t="s">
        <v>1</v>
      </c>
      <c r="D5" s="43">
        <v>40923</v>
      </c>
      <c r="E5" s="40">
        <v>2700</v>
      </c>
      <c r="F5" s="40"/>
      <c r="G5" s="40">
        <f>E5-F5</f>
        <v>2700</v>
      </c>
    </row>
    <row r="6" spans="1:7" x14ac:dyDescent="0.25">
      <c r="A6" s="42">
        <v>2</v>
      </c>
      <c r="B6" s="59" t="s">
        <v>14</v>
      </c>
      <c r="C6" s="42" t="s">
        <v>1</v>
      </c>
      <c r="D6" s="43">
        <v>41182</v>
      </c>
      <c r="E6" s="40">
        <v>1192</v>
      </c>
      <c r="F6" s="40"/>
      <c r="G6" s="40">
        <f t="shared" ref="G6:G30" si="0">E6-F6</f>
        <v>1192</v>
      </c>
    </row>
    <row r="7" spans="1:7" x14ac:dyDescent="0.25">
      <c r="A7" s="42">
        <v>3</v>
      </c>
      <c r="B7" s="59" t="s">
        <v>15</v>
      </c>
      <c r="C7" s="42" t="s">
        <v>1</v>
      </c>
      <c r="D7" s="42"/>
      <c r="E7" s="40">
        <v>1100</v>
      </c>
      <c r="F7" s="40"/>
      <c r="G7" s="40">
        <f t="shared" si="0"/>
        <v>1100</v>
      </c>
    </row>
    <row r="8" spans="1:7" x14ac:dyDescent="0.25">
      <c r="A8" s="42">
        <v>4</v>
      </c>
      <c r="B8" s="59" t="s">
        <v>16</v>
      </c>
      <c r="C8" s="42" t="s">
        <v>1</v>
      </c>
      <c r="D8" s="42" t="s">
        <v>17</v>
      </c>
      <c r="E8" s="40">
        <v>2654.9</v>
      </c>
      <c r="F8" s="40"/>
      <c r="G8" s="40">
        <f t="shared" si="0"/>
        <v>2654.9</v>
      </c>
    </row>
    <row r="9" spans="1:7" ht="14.25" customHeight="1" x14ac:dyDescent="0.25">
      <c r="A9" s="42">
        <v>5</v>
      </c>
      <c r="B9" s="59" t="s">
        <v>16</v>
      </c>
      <c r="C9" s="42" t="s">
        <v>1</v>
      </c>
      <c r="D9" s="43">
        <v>42123</v>
      </c>
      <c r="E9" s="40">
        <v>4394</v>
      </c>
      <c r="F9" s="40"/>
      <c r="G9" s="40">
        <f t="shared" si="0"/>
        <v>4394</v>
      </c>
    </row>
    <row r="10" spans="1:7" x14ac:dyDescent="0.25">
      <c r="A10" s="42">
        <v>6</v>
      </c>
      <c r="B10" s="59" t="s">
        <v>18</v>
      </c>
      <c r="C10" s="42" t="s">
        <v>21</v>
      </c>
      <c r="D10" s="43">
        <v>42921</v>
      </c>
      <c r="E10" s="40">
        <v>8982.2000000000007</v>
      </c>
      <c r="F10" s="40">
        <v>1500</v>
      </c>
      <c r="G10" s="40">
        <f t="shared" si="0"/>
        <v>7482.2000000000007</v>
      </c>
    </row>
    <row r="11" spans="1:7" x14ac:dyDescent="0.25">
      <c r="A11" s="47"/>
      <c r="B11" s="63" t="s">
        <v>18</v>
      </c>
      <c r="C11" s="47" t="s">
        <v>21</v>
      </c>
      <c r="D11" s="49">
        <v>42967</v>
      </c>
      <c r="E11" s="32">
        <v>7090.8</v>
      </c>
      <c r="F11" s="32"/>
      <c r="G11" s="32">
        <f t="shared" si="0"/>
        <v>7090.8</v>
      </c>
    </row>
    <row r="12" spans="1:7" x14ac:dyDescent="0.25">
      <c r="A12" s="42">
        <v>7</v>
      </c>
      <c r="B12" s="59" t="s">
        <v>20</v>
      </c>
      <c r="C12" s="42" t="s">
        <v>21</v>
      </c>
      <c r="D12" s="43">
        <v>42941</v>
      </c>
      <c r="E12" s="40">
        <v>1524.6</v>
      </c>
      <c r="F12" s="40">
        <v>500</v>
      </c>
      <c r="G12" s="40">
        <f t="shared" si="0"/>
        <v>1024.5999999999999</v>
      </c>
    </row>
    <row r="13" spans="1:7" x14ac:dyDescent="0.25">
      <c r="A13" s="47"/>
      <c r="B13" s="63" t="s">
        <v>20</v>
      </c>
      <c r="C13" s="47" t="s">
        <v>21</v>
      </c>
      <c r="D13" s="49">
        <v>42972</v>
      </c>
      <c r="E13" s="32">
        <v>2000</v>
      </c>
      <c r="F13" s="32"/>
      <c r="G13" s="32">
        <f t="shared" si="0"/>
        <v>2000</v>
      </c>
    </row>
    <row r="14" spans="1:7" ht="14.25" customHeight="1" x14ac:dyDescent="0.25">
      <c r="A14" s="42">
        <v>8</v>
      </c>
      <c r="B14" s="41" t="s">
        <v>24</v>
      </c>
      <c r="C14" s="42" t="s">
        <v>21</v>
      </c>
      <c r="D14" s="43">
        <v>42947</v>
      </c>
      <c r="E14" s="40">
        <v>1000.5</v>
      </c>
      <c r="F14" s="40">
        <v>1000.5</v>
      </c>
      <c r="G14" s="40">
        <f t="shared" si="0"/>
        <v>0</v>
      </c>
    </row>
    <row r="15" spans="1:7" ht="14.25" customHeight="1" x14ac:dyDescent="0.25">
      <c r="A15" s="42">
        <v>9</v>
      </c>
      <c r="B15" s="41" t="s">
        <v>24</v>
      </c>
      <c r="C15" s="42" t="s">
        <v>21</v>
      </c>
      <c r="D15" s="43">
        <v>42961</v>
      </c>
      <c r="E15" s="40">
        <v>2329.3000000000002</v>
      </c>
      <c r="F15" s="40"/>
      <c r="G15" s="40">
        <f t="shared" si="0"/>
        <v>2329.3000000000002</v>
      </c>
    </row>
    <row r="16" spans="1:7" ht="14.25" customHeight="1" x14ac:dyDescent="0.25">
      <c r="A16" s="47"/>
      <c r="B16" s="48" t="s">
        <v>24</v>
      </c>
      <c r="C16" s="47" t="s">
        <v>21</v>
      </c>
      <c r="D16" s="49">
        <v>42968</v>
      </c>
      <c r="E16" s="32">
        <v>2329.3000000000002</v>
      </c>
      <c r="F16" s="32"/>
      <c r="G16" s="32">
        <f t="shared" si="0"/>
        <v>2329.3000000000002</v>
      </c>
    </row>
    <row r="17" spans="1:7" x14ac:dyDescent="0.25">
      <c r="A17" s="42">
        <v>10</v>
      </c>
      <c r="B17" s="41" t="s">
        <v>50</v>
      </c>
      <c r="C17" s="42" t="s">
        <v>1</v>
      </c>
      <c r="D17" s="43">
        <v>42814</v>
      </c>
      <c r="E17" s="40">
        <v>761.01</v>
      </c>
      <c r="F17" s="40"/>
      <c r="G17" s="40">
        <f t="shared" si="0"/>
        <v>761.01</v>
      </c>
    </row>
    <row r="18" spans="1:7" x14ac:dyDescent="0.25">
      <c r="A18" s="42">
        <v>11</v>
      </c>
      <c r="B18" s="41" t="s">
        <v>50</v>
      </c>
      <c r="C18" s="42" t="s">
        <v>1</v>
      </c>
      <c r="D18" s="43">
        <v>42845</v>
      </c>
      <c r="E18" s="40">
        <v>2500</v>
      </c>
      <c r="F18" s="40"/>
      <c r="G18" s="40">
        <f t="shared" si="0"/>
        <v>2500</v>
      </c>
    </row>
    <row r="19" spans="1:7" x14ac:dyDescent="0.25">
      <c r="A19" s="42">
        <v>12</v>
      </c>
      <c r="B19" s="41" t="s">
        <v>50</v>
      </c>
      <c r="C19" s="42" t="s">
        <v>1</v>
      </c>
      <c r="D19" s="43">
        <v>42870</v>
      </c>
      <c r="E19" s="40">
        <v>2500</v>
      </c>
      <c r="F19" s="40"/>
      <c r="G19" s="40">
        <f t="shared" si="0"/>
        <v>2500</v>
      </c>
    </row>
    <row r="20" spans="1:7" x14ac:dyDescent="0.25">
      <c r="A20" s="42">
        <v>13</v>
      </c>
      <c r="B20" s="41" t="s">
        <v>55</v>
      </c>
      <c r="C20" s="42" t="s">
        <v>1</v>
      </c>
      <c r="D20" s="43">
        <v>42829</v>
      </c>
      <c r="E20" s="40">
        <v>3746</v>
      </c>
      <c r="F20" s="40">
        <v>400</v>
      </c>
      <c r="G20" s="40">
        <f t="shared" si="0"/>
        <v>3346</v>
      </c>
    </row>
    <row r="21" spans="1:7" x14ac:dyDescent="0.25">
      <c r="A21" s="42">
        <v>14</v>
      </c>
      <c r="B21" s="41" t="s">
        <v>55</v>
      </c>
      <c r="C21" s="42" t="s">
        <v>1</v>
      </c>
      <c r="D21" s="43">
        <v>42855</v>
      </c>
      <c r="E21" s="40">
        <v>1697</v>
      </c>
      <c r="F21" s="40"/>
      <c r="G21" s="40">
        <f t="shared" si="0"/>
        <v>1697</v>
      </c>
    </row>
    <row r="22" spans="1:7" x14ac:dyDescent="0.25">
      <c r="A22" s="42">
        <v>15</v>
      </c>
      <c r="B22" s="41" t="s">
        <v>55</v>
      </c>
      <c r="C22" s="42" t="s">
        <v>1</v>
      </c>
      <c r="D22" s="43">
        <v>42876</v>
      </c>
      <c r="E22" s="40">
        <v>2084</v>
      </c>
      <c r="F22" s="40"/>
      <c r="G22" s="40">
        <f t="shared" si="0"/>
        <v>2084</v>
      </c>
    </row>
    <row r="23" spans="1:7" x14ac:dyDescent="0.25">
      <c r="A23" s="42">
        <v>16</v>
      </c>
      <c r="B23" s="41" t="s">
        <v>55</v>
      </c>
      <c r="C23" s="42" t="s">
        <v>1</v>
      </c>
      <c r="D23" s="43">
        <v>42899</v>
      </c>
      <c r="E23" s="40">
        <v>3207</v>
      </c>
      <c r="F23" s="40"/>
      <c r="G23" s="40">
        <f t="shared" si="0"/>
        <v>3207</v>
      </c>
    </row>
    <row r="24" spans="1:7" x14ac:dyDescent="0.25">
      <c r="A24" s="42">
        <v>17</v>
      </c>
      <c r="B24" s="41" t="s">
        <v>39</v>
      </c>
      <c r="C24" s="42" t="s">
        <v>1</v>
      </c>
      <c r="D24" s="43">
        <v>42931</v>
      </c>
      <c r="E24" s="40">
        <v>1552.7</v>
      </c>
      <c r="F24" s="40">
        <v>250</v>
      </c>
      <c r="G24" s="40">
        <f t="shared" si="0"/>
        <v>1302.7</v>
      </c>
    </row>
    <row r="25" spans="1:7" x14ac:dyDescent="0.25">
      <c r="A25" s="42">
        <v>18</v>
      </c>
      <c r="B25" s="41" t="s">
        <v>64</v>
      </c>
      <c r="C25" s="42" t="s">
        <v>21</v>
      </c>
      <c r="D25" s="43">
        <v>42931</v>
      </c>
      <c r="E25" s="40">
        <v>2000</v>
      </c>
      <c r="F25" s="40">
        <v>1000</v>
      </c>
      <c r="G25" s="40">
        <f t="shared" si="0"/>
        <v>1000</v>
      </c>
    </row>
    <row r="26" spans="1:7" x14ac:dyDescent="0.25">
      <c r="A26" s="42">
        <v>19</v>
      </c>
      <c r="B26" s="41" t="s">
        <v>64</v>
      </c>
      <c r="C26" s="42" t="s">
        <v>21</v>
      </c>
      <c r="D26" s="43">
        <v>42946</v>
      </c>
      <c r="E26" s="40">
        <v>2500</v>
      </c>
      <c r="F26" s="40"/>
      <c r="G26" s="40">
        <f t="shared" si="0"/>
        <v>2500</v>
      </c>
    </row>
    <row r="27" spans="1:7" x14ac:dyDescent="0.25">
      <c r="A27" s="42">
        <v>20</v>
      </c>
      <c r="B27" s="41" t="s">
        <v>64</v>
      </c>
      <c r="C27" s="42" t="s">
        <v>21</v>
      </c>
      <c r="D27" s="43">
        <v>42967</v>
      </c>
      <c r="E27" s="40">
        <v>3887</v>
      </c>
      <c r="F27" s="40"/>
      <c r="G27" s="40">
        <f t="shared" si="0"/>
        <v>3887</v>
      </c>
    </row>
    <row r="28" spans="1:7" x14ac:dyDescent="0.25">
      <c r="A28" s="42">
        <v>21</v>
      </c>
      <c r="B28" s="41" t="s">
        <v>19</v>
      </c>
      <c r="C28" s="42" t="s">
        <v>1</v>
      </c>
      <c r="D28" s="43">
        <v>42916</v>
      </c>
      <c r="E28" s="40">
        <v>350</v>
      </c>
      <c r="F28" s="40">
        <v>350</v>
      </c>
      <c r="G28" s="40">
        <f t="shared" si="0"/>
        <v>0</v>
      </c>
    </row>
    <row r="29" spans="1:7" x14ac:dyDescent="0.25">
      <c r="A29" s="42">
        <v>22</v>
      </c>
      <c r="B29" s="41" t="s">
        <v>32</v>
      </c>
      <c r="C29" s="42" t="s">
        <v>1</v>
      </c>
      <c r="D29" s="43">
        <v>42948</v>
      </c>
      <c r="E29" s="40">
        <v>1500</v>
      </c>
      <c r="F29" s="40">
        <v>1500</v>
      </c>
      <c r="G29" s="40">
        <f t="shared" si="0"/>
        <v>0</v>
      </c>
    </row>
    <row r="30" spans="1:7" x14ac:dyDescent="0.25">
      <c r="A30" s="42">
        <v>23</v>
      </c>
      <c r="B30" s="41" t="s">
        <v>32</v>
      </c>
      <c r="C30" s="42" t="s">
        <v>1</v>
      </c>
      <c r="D30" s="43">
        <v>42961</v>
      </c>
      <c r="E30" s="40">
        <v>3000</v>
      </c>
      <c r="F30" s="40"/>
      <c r="G30" s="40">
        <f t="shared" si="0"/>
        <v>3000</v>
      </c>
    </row>
    <row r="31" spans="1:7" x14ac:dyDescent="0.25">
      <c r="A31" s="42"/>
      <c r="B31" s="60"/>
      <c r="C31" s="42"/>
      <c r="D31" s="60" t="s">
        <v>25</v>
      </c>
      <c r="E31" s="23">
        <f>SUM(E5:E30)</f>
        <v>68582.31</v>
      </c>
      <c r="F31" s="23">
        <f>SUM(F5:F30)</f>
        <v>6500.5</v>
      </c>
      <c r="G31" s="23">
        <f>SUM(G5:G30)</f>
        <v>62081.81</v>
      </c>
    </row>
    <row r="32" spans="1:7" x14ac:dyDescent="0.25">
      <c r="A32" s="53"/>
      <c r="B32" s="45"/>
      <c r="F32" s="61"/>
    </row>
    <row r="33" spans="2:7" x14ac:dyDescent="0.25">
      <c r="B33" s="50" t="s">
        <v>26</v>
      </c>
      <c r="E33" s="50" t="s">
        <v>27</v>
      </c>
      <c r="F33" s="62"/>
    </row>
    <row r="34" spans="2:7" x14ac:dyDescent="0.25">
      <c r="B34" s="50" t="s">
        <v>35</v>
      </c>
      <c r="E34" s="50" t="s">
        <v>29</v>
      </c>
    </row>
    <row r="37" spans="2:7" x14ac:dyDescent="0.25">
      <c r="F37" s="50"/>
      <c r="G37" s="50"/>
    </row>
  </sheetData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opLeftCell="A10" zoomScaleNormal="100" workbookViewId="0">
      <selection activeCell="A10" sqref="A1:XFD1048576"/>
    </sheetView>
  </sheetViews>
  <sheetFormatPr defaultColWidth="5.85546875" defaultRowHeight="15" x14ac:dyDescent="0.25"/>
  <cols>
    <col min="1" max="1" width="5.42578125" style="50" bestFit="1" customWidth="1"/>
    <col min="2" max="2" width="18.85546875" style="50" bestFit="1" customWidth="1"/>
    <col min="3" max="3" width="11.28515625" style="50" bestFit="1" customWidth="1"/>
    <col min="4" max="4" width="10.5703125" style="50" bestFit="1" customWidth="1"/>
    <col min="5" max="5" width="14" style="50" bestFit="1" customWidth="1"/>
    <col min="6" max="6" width="11.140625" style="53" bestFit="1" customWidth="1"/>
    <col min="7" max="7" width="11.140625" style="53" customWidth="1"/>
    <col min="8" max="8" width="12.140625" style="52" bestFit="1" customWidth="1"/>
    <col min="9" max="16384" width="5.85546875" style="50"/>
  </cols>
  <sheetData>
    <row r="1" spans="1:8" x14ac:dyDescent="0.25">
      <c r="B1" s="51" t="s">
        <v>0</v>
      </c>
      <c r="C1" s="50" t="s">
        <v>1</v>
      </c>
      <c r="E1" s="52"/>
      <c r="F1" s="53" t="s">
        <v>2</v>
      </c>
      <c r="H1" s="54">
        <v>42966</v>
      </c>
    </row>
    <row r="2" spans="1:8" x14ac:dyDescent="0.25">
      <c r="B2" s="51" t="s">
        <v>3</v>
      </c>
      <c r="C2" s="50" t="s">
        <v>4</v>
      </c>
      <c r="E2" s="55"/>
      <c r="H2" s="56" t="s">
        <v>72</v>
      </c>
    </row>
    <row r="3" spans="1:8" x14ac:dyDescent="0.25">
      <c r="E3" s="57"/>
      <c r="H3" s="58"/>
    </row>
    <row r="4" spans="1:8" s="53" customFormat="1" x14ac:dyDescent="0.25">
      <c r="A4" s="42" t="s">
        <v>6</v>
      </c>
      <c r="B4" s="42" t="s">
        <v>7</v>
      </c>
      <c r="C4" s="42" t="s">
        <v>8</v>
      </c>
      <c r="D4" s="42" t="s">
        <v>9</v>
      </c>
      <c r="E4" s="42" t="s">
        <v>10</v>
      </c>
      <c r="F4" s="42" t="s">
        <v>11</v>
      </c>
      <c r="G4" s="42"/>
      <c r="H4" s="40" t="s">
        <v>12</v>
      </c>
    </row>
    <row r="5" spans="1:8" x14ac:dyDescent="0.25">
      <c r="A5" s="42">
        <v>1</v>
      </c>
      <c r="B5" s="59" t="s">
        <v>13</v>
      </c>
      <c r="C5" s="42" t="s">
        <v>1</v>
      </c>
      <c r="D5" s="43">
        <v>40923</v>
      </c>
      <c r="E5" s="40">
        <v>2700</v>
      </c>
      <c r="F5" s="40"/>
      <c r="G5" s="40"/>
      <c r="H5" s="40">
        <f>E5-F5</f>
        <v>2700</v>
      </c>
    </row>
    <row r="6" spans="1:8" x14ac:dyDescent="0.25">
      <c r="A6" s="42">
        <v>2</v>
      </c>
      <c r="B6" s="59" t="s">
        <v>14</v>
      </c>
      <c r="C6" s="42" t="s">
        <v>1</v>
      </c>
      <c r="D6" s="43">
        <v>41182</v>
      </c>
      <c r="E6" s="40">
        <v>1192</v>
      </c>
      <c r="F6" s="40"/>
      <c r="G6" s="40"/>
      <c r="H6" s="40">
        <f t="shared" ref="H6:H31" si="0">E6-F6</f>
        <v>1192</v>
      </c>
    </row>
    <row r="7" spans="1:8" x14ac:dyDescent="0.25">
      <c r="A7" s="42">
        <v>3</v>
      </c>
      <c r="B7" s="59" t="s">
        <v>15</v>
      </c>
      <c r="C7" s="42" t="s">
        <v>1</v>
      </c>
      <c r="D7" s="42"/>
      <c r="E7" s="40">
        <v>1100</v>
      </c>
      <c r="F7" s="40"/>
      <c r="G7" s="40"/>
      <c r="H7" s="40">
        <f t="shared" si="0"/>
        <v>1100</v>
      </c>
    </row>
    <row r="8" spans="1:8" x14ac:dyDescent="0.25">
      <c r="A8" s="42">
        <v>4</v>
      </c>
      <c r="B8" s="65" t="s">
        <v>16</v>
      </c>
      <c r="C8" s="64" t="s">
        <v>1</v>
      </c>
      <c r="D8" s="64" t="s">
        <v>17</v>
      </c>
      <c r="E8" s="66">
        <v>2654.9</v>
      </c>
      <c r="F8" s="66"/>
      <c r="G8" s="66"/>
      <c r="H8" s="40">
        <f t="shared" si="0"/>
        <v>2654.9</v>
      </c>
    </row>
    <row r="9" spans="1:8" ht="14.25" customHeight="1" x14ac:dyDescent="0.25">
      <c r="A9" s="42">
        <v>5</v>
      </c>
      <c r="B9" s="65" t="s">
        <v>16</v>
      </c>
      <c r="C9" s="64" t="s">
        <v>1</v>
      </c>
      <c r="D9" s="67">
        <v>42123</v>
      </c>
      <c r="E9" s="66">
        <v>4394</v>
      </c>
      <c r="F9" s="66"/>
      <c r="G9" s="66"/>
      <c r="H9" s="40">
        <f t="shared" si="0"/>
        <v>4394</v>
      </c>
    </row>
    <row r="10" spans="1:8" x14ac:dyDescent="0.25">
      <c r="A10" s="42">
        <v>6</v>
      </c>
      <c r="B10" s="65" t="s">
        <v>18</v>
      </c>
      <c r="C10" s="64" t="s">
        <v>21</v>
      </c>
      <c r="D10" s="67">
        <v>42921</v>
      </c>
      <c r="E10" s="66">
        <v>7482.2000000000007</v>
      </c>
      <c r="F10" s="66"/>
      <c r="G10" s="66"/>
      <c r="H10" s="40">
        <f t="shared" si="0"/>
        <v>7482.2000000000007</v>
      </c>
    </row>
    <row r="11" spans="1:8" x14ac:dyDescent="0.25">
      <c r="A11" s="42">
        <v>7</v>
      </c>
      <c r="B11" s="65" t="s">
        <v>18</v>
      </c>
      <c r="C11" s="64" t="s">
        <v>21</v>
      </c>
      <c r="D11" s="67">
        <v>42967</v>
      </c>
      <c r="E11" s="66">
        <v>7090.8</v>
      </c>
      <c r="F11" s="66"/>
      <c r="G11" s="66"/>
      <c r="H11" s="40">
        <f t="shared" si="0"/>
        <v>7090.8</v>
      </c>
    </row>
    <row r="12" spans="1:8" x14ac:dyDescent="0.25">
      <c r="A12" s="42">
        <v>8</v>
      </c>
      <c r="B12" s="65" t="s">
        <v>20</v>
      </c>
      <c r="C12" s="64" t="s">
        <v>21</v>
      </c>
      <c r="D12" s="67">
        <v>42941</v>
      </c>
      <c r="E12" s="66">
        <v>1024.5999999999999</v>
      </c>
      <c r="F12" s="66"/>
      <c r="G12" s="66"/>
      <c r="H12" s="40">
        <f t="shared" si="0"/>
        <v>1024.5999999999999</v>
      </c>
    </row>
    <row r="13" spans="1:8" x14ac:dyDescent="0.25">
      <c r="A13" s="42">
        <v>9</v>
      </c>
      <c r="B13" s="65" t="s">
        <v>20</v>
      </c>
      <c r="C13" s="64" t="s">
        <v>21</v>
      </c>
      <c r="D13" s="67">
        <v>42972</v>
      </c>
      <c r="E13" s="66">
        <v>2000</v>
      </c>
      <c r="F13" s="66"/>
      <c r="G13" s="66"/>
      <c r="H13" s="40">
        <f t="shared" si="0"/>
        <v>2000</v>
      </c>
    </row>
    <row r="14" spans="1:8" ht="14.25" customHeight="1" x14ac:dyDescent="0.25">
      <c r="A14" s="42">
        <v>10</v>
      </c>
      <c r="B14" s="68" t="s">
        <v>24</v>
      </c>
      <c r="C14" s="64" t="s">
        <v>21</v>
      </c>
      <c r="D14" s="67">
        <v>42961</v>
      </c>
      <c r="E14" s="66">
        <v>2329.3000000000002</v>
      </c>
      <c r="F14" s="66">
        <v>2329.3000000000002</v>
      </c>
      <c r="G14" s="66"/>
      <c r="H14" s="40">
        <f t="shared" si="0"/>
        <v>0</v>
      </c>
    </row>
    <row r="15" spans="1:8" ht="14.25" customHeight="1" x14ac:dyDescent="0.25">
      <c r="A15" s="42">
        <v>11</v>
      </c>
      <c r="B15" s="68" t="s">
        <v>24</v>
      </c>
      <c r="C15" s="64" t="s">
        <v>21</v>
      </c>
      <c r="D15" s="67">
        <v>42968</v>
      </c>
      <c r="E15" s="66">
        <v>2329.3000000000002</v>
      </c>
      <c r="F15" s="66"/>
      <c r="G15" s="66"/>
      <c r="H15" s="40">
        <f t="shared" si="0"/>
        <v>2329.3000000000002</v>
      </c>
    </row>
    <row r="16" spans="1:8" ht="14.25" customHeight="1" x14ac:dyDescent="0.25">
      <c r="A16" s="47"/>
      <c r="B16" s="69" t="s">
        <v>24</v>
      </c>
      <c r="C16" s="70" t="s">
        <v>21</v>
      </c>
      <c r="D16" s="71">
        <v>42975</v>
      </c>
      <c r="E16" s="72">
        <v>2329.3000000000002</v>
      </c>
      <c r="F16" s="72"/>
      <c r="G16" s="72"/>
      <c r="H16" s="32">
        <f t="shared" si="0"/>
        <v>2329.3000000000002</v>
      </c>
    </row>
    <row r="17" spans="1:8" ht="14.25" customHeight="1" x14ac:dyDescent="0.25">
      <c r="A17" s="47"/>
      <c r="B17" s="69" t="s">
        <v>24</v>
      </c>
      <c r="C17" s="70" t="s">
        <v>21</v>
      </c>
      <c r="D17" s="71">
        <v>42986</v>
      </c>
      <c r="E17" s="72">
        <v>2329.3000000000002</v>
      </c>
      <c r="F17" s="72"/>
      <c r="G17" s="72"/>
      <c r="H17" s="32">
        <f t="shared" si="0"/>
        <v>2329.3000000000002</v>
      </c>
    </row>
    <row r="18" spans="1:8" x14ac:dyDescent="0.25">
      <c r="A18" s="42">
        <v>12</v>
      </c>
      <c r="B18" s="68" t="s">
        <v>50</v>
      </c>
      <c r="C18" s="64" t="s">
        <v>1</v>
      </c>
      <c r="D18" s="67">
        <v>42814</v>
      </c>
      <c r="E18" s="66">
        <v>761.01</v>
      </c>
      <c r="F18" s="66"/>
      <c r="G18" s="66">
        <v>400</v>
      </c>
      <c r="H18" s="40">
        <f>E18-G18</f>
        <v>361.01</v>
      </c>
    </row>
    <row r="19" spans="1:8" x14ac:dyDescent="0.25">
      <c r="A19" s="42">
        <v>13</v>
      </c>
      <c r="B19" s="68" t="s">
        <v>50</v>
      </c>
      <c r="C19" s="64" t="s">
        <v>1</v>
      </c>
      <c r="D19" s="67">
        <v>42845</v>
      </c>
      <c r="E19" s="66">
        <v>2500</v>
      </c>
      <c r="F19" s="66"/>
      <c r="G19" s="66"/>
      <c r="H19" s="40">
        <f t="shared" si="0"/>
        <v>2500</v>
      </c>
    </row>
    <row r="20" spans="1:8" x14ac:dyDescent="0.25">
      <c r="A20" s="42">
        <v>14</v>
      </c>
      <c r="B20" s="68" t="s">
        <v>50</v>
      </c>
      <c r="C20" s="64" t="s">
        <v>1</v>
      </c>
      <c r="D20" s="67">
        <v>42870</v>
      </c>
      <c r="E20" s="66">
        <v>2500</v>
      </c>
      <c r="F20" s="66"/>
      <c r="G20" s="66"/>
      <c r="H20" s="40">
        <f t="shared" si="0"/>
        <v>2500</v>
      </c>
    </row>
    <row r="21" spans="1:8" x14ac:dyDescent="0.25">
      <c r="A21" s="42">
        <v>15</v>
      </c>
      <c r="B21" s="68" t="s">
        <v>55</v>
      </c>
      <c r="C21" s="64" t="s">
        <v>1</v>
      </c>
      <c r="D21" s="67">
        <v>42829</v>
      </c>
      <c r="E21" s="66">
        <v>3346</v>
      </c>
      <c r="F21" s="66">
        <v>400</v>
      </c>
      <c r="G21" s="66"/>
      <c r="H21" s="40">
        <f t="shared" si="0"/>
        <v>2946</v>
      </c>
    </row>
    <row r="22" spans="1:8" x14ac:dyDescent="0.25">
      <c r="A22" s="42">
        <v>16</v>
      </c>
      <c r="B22" s="68" t="s">
        <v>55</v>
      </c>
      <c r="C22" s="64" t="s">
        <v>1</v>
      </c>
      <c r="D22" s="67">
        <v>42855</v>
      </c>
      <c r="E22" s="66">
        <v>1697</v>
      </c>
      <c r="F22" s="66"/>
      <c r="G22" s="66"/>
      <c r="H22" s="40">
        <f t="shared" si="0"/>
        <v>1697</v>
      </c>
    </row>
    <row r="23" spans="1:8" x14ac:dyDescent="0.25">
      <c r="A23" s="42">
        <v>17</v>
      </c>
      <c r="B23" s="68" t="s">
        <v>55</v>
      </c>
      <c r="C23" s="64" t="s">
        <v>1</v>
      </c>
      <c r="D23" s="67">
        <v>42876</v>
      </c>
      <c r="E23" s="66">
        <v>2084</v>
      </c>
      <c r="F23" s="66"/>
      <c r="G23" s="66"/>
      <c r="H23" s="40">
        <f t="shared" si="0"/>
        <v>2084</v>
      </c>
    </row>
    <row r="24" spans="1:8" x14ac:dyDescent="0.25">
      <c r="A24" s="42">
        <v>18</v>
      </c>
      <c r="B24" s="41" t="s">
        <v>55</v>
      </c>
      <c r="C24" s="42" t="s">
        <v>1</v>
      </c>
      <c r="D24" s="43">
        <v>42899</v>
      </c>
      <c r="E24" s="40">
        <v>3207</v>
      </c>
      <c r="F24" s="40"/>
      <c r="G24" s="40"/>
      <c r="H24" s="40">
        <f t="shared" si="0"/>
        <v>3207</v>
      </c>
    </row>
    <row r="25" spans="1:8" x14ac:dyDescent="0.25">
      <c r="A25" s="42">
        <v>19</v>
      </c>
      <c r="B25" s="41" t="s">
        <v>39</v>
      </c>
      <c r="C25" s="42" t="s">
        <v>1</v>
      </c>
      <c r="D25" s="43">
        <v>42931</v>
      </c>
      <c r="E25" s="40">
        <v>1302.7</v>
      </c>
      <c r="F25" s="40"/>
      <c r="G25" s="40"/>
      <c r="H25" s="40">
        <f t="shared" si="0"/>
        <v>1302.7</v>
      </c>
    </row>
    <row r="26" spans="1:8" x14ac:dyDescent="0.25">
      <c r="A26" s="42">
        <v>20</v>
      </c>
      <c r="B26" s="41" t="s">
        <v>64</v>
      </c>
      <c r="C26" s="42" t="s">
        <v>21</v>
      </c>
      <c r="D26" s="43">
        <v>42931</v>
      </c>
      <c r="E26" s="40">
        <v>1000</v>
      </c>
      <c r="F26" s="40">
        <v>1000</v>
      </c>
      <c r="G26" s="40"/>
      <c r="H26" s="40">
        <f t="shared" si="0"/>
        <v>0</v>
      </c>
    </row>
    <row r="27" spans="1:8" x14ac:dyDescent="0.25">
      <c r="A27" s="42">
        <v>21</v>
      </c>
      <c r="B27" s="41" t="s">
        <v>64</v>
      </c>
      <c r="C27" s="42" t="s">
        <v>21</v>
      </c>
      <c r="D27" s="43">
        <v>42946</v>
      </c>
      <c r="E27" s="40">
        <v>2500</v>
      </c>
      <c r="F27" s="40"/>
      <c r="G27" s="40"/>
      <c r="H27" s="40">
        <f t="shared" si="0"/>
        <v>2500</v>
      </c>
    </row>
    <row r="28" spans="1:8" x14ac:dyDescent="0.25">
      <c r="A28" s="42">
        <v>22</v>
      </c>
      <c r="B28" s="41" t="s">
        <v>64</v>
      </c>
      <c r="C28" s="42" t="s">
        <v>21</v>
      </c>
      <c r="D28" s="43">
        <v>42967</v>
      </c>
      <c r="E28" s="40">
        <v>3887</v>
      </c>
      <c r="F28" s="40"/>
      <c r="G28" s="40"/>
      <c r="H28" s="40">
        <f t="shared" si="0"/>
        <v>3887</v>
      </c>
    </row>
    <row r="29" spans="1:8" x14ac:dyDescent="0.25">
      <c r="A29" s="42">
        <v>23</v>
      </c>
      <c r="B29" s="41" t="s">
        <v>32</v>
      </c>
      <c r="C29" s="42" t="s">
        <v>1</v>
      </c>
      <c r="D29" s="43">
        <v>42961</v>
      </c>
      <c r="E29" s="40">
        <v>3000</v>
      </c>
      <c r="F29" s="40">
        <v>1500</v>
      </c>
      <c r="G29" s="40"/>
      <c r="H29" s="40">
        <f t="shared" si="0"/>
        <v>1500</v>
      </c>
    </row>
    <row r="30" spans="1:8" x14ac:dyDescent="0.25">
      <c r="A30" s="47"/>
      <c r="B30" s="48" t="s">
        <v>32</v>
      </c>
      <c r="C30" s="47" t="s">
        <v>1</v>
      </c>
      <c r="D30" s="49">
        <v>42975</v>
      </c>
      <c r="E30" s="32">
        <v>3357.34</v>
      </c>
      <c r="F30" s="32"/>
      <c r="G30" s="32"/>
      <c r="H30" s="32">
        <f t="shared" si="0"/>
        <v>3357.34</v>
      </c>
    </row>
    <row r="31" spans="1:8" x14ac:dyDescent="0.25">
      <c r="A31" s="47"/>
      <c r="B31" s="48" t="s">
        <v>73</v>
      </c>
      <c r="C31" s="47" t="s">
        <v>1</v>
      </c>
      <c r="D31" s="49">
        <v>42977</v>
      </c>
      <c r="E31" s="32">
        <v>1173.58</v>
      </c>
      <c r="F31" s="32"/>
      <c r="G31" s="32"/>
      <c r="H31" s="32">
        <f t="shared" si="0"/>
        <v>1173.58</v>
      </c>
    </row>
    <row r="32" spans="1:8" x14ac:dyDescent="0.25">
      <c r="A32" s="42"/>
      <c r="B32" s="60"/>
      <c r="C32" s="42"/>
      <c r="D32" s="60" t="s">
        <v>25</v>
      </c>
      <c r="E32" s="23">
        <f>SUM(E5:E31)</f>
        <v>71271.33</v>
      </c>
      <c r="F32" s="23">
        <f>SUM(F5:F31)</f>
        <v>5229.3</v>
      </c>
      <c r="G32" s="23"/>
      <c r="H32" s="23">
        <f>SUM(H5:H31)</f>
        <v>65642.03</v>
      </c>
    </row>
    <row r="33" spans="1:8" x14ac:dyDescent="0.25">
      <c r="A33" s="53"/>
      <c r="B33" s="45"/>
      <c r="F33" s="61"/>
      <c r="G33" s="61"/>
    </row>
    <row r="34" spans="1:8" x14ac:dyDescent="0.25">
      <c r="B34" s="50" t="s">
        <v>26</v>
      </c>
      <c r="E34" s="50" t="s">
        <v>27</v>
      </c>
      <c r="F34" s="62"/>
      <c r="G34" s="62"/>
    </row>
    <row r="35" spans="1:8" x14ac:dyDescent="0.25">
      <c r="B35" s="50" t="s">
        <v>35</v>
      </c>
      <c r="E35" s="50" t="s">
        <v>29</v>
      </c>
    </row>
    <row r="38" spans="1:8" x14ac:dyDescent="0.25">
      <c r="F38" s="50"/>
      <c r="G38" s="50"/>
      <c r="H38" s="50"/>
    </row>
  </sheetData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opLeftCell="A14" zoomScaleNormal="100" workbookViewId="0">
      <selection activeCell="A14" sqref="A1:XFD1048576"/>
    </sheetView>
  </sheetViews>
  <sheetFormatPr defaultColWidth="5.85546875" defaultRowHeight="15" x14ac:dyDescent="0.25"/>
  <cols>
    <col min="1" max="1" width="5.42578125" style="50" bestFit="1" customWidth="1"/>
    <col min="2" max="2" width="18.85546875" style="50" bestFit="1" customWidth="1"/>
    <col min="3" max="3" width="11.28515625" style="50" bestFit="1" customWidth="1"/>
    <col min="4" max="4" width="10.5703125" style="50" bestFit="1" customWidth="1"/>
    <col min="5" max="5" width="14" style="50" bestFit="1" customWidth="1"/>
    <col min="6" max="6" width="11.140625" style="53" bestFit="1" customWidth="1"/>
    <col min="7" max="7" width="11.140625" style="53" customWidth="1"/>
    <col min="8" max="8" width="12.140625" style="52" bestFit="1" customWidth="1"/>
    <col min="9" max="16384" width="5.85546875" style="50"/>
  </cols>
  <sheetData>
    <row r="1" spans="1:8" x14ac:dyDescent="0.25">
      <c r="B1" s="51" t="s">
        <v>0</v>
      </c>
      <c r="C1" s="50" t="s">
        <v>1</v>
      </c>
      <c r="E1" s="52"/>
      <c r="F1" s="53" t="s">
        <v>2</v>
      </c>
      <c r="H1" s="54">
        <v>42973</v>
      </c>
    </row>
    <row r="2" spans="1:8" x14ac:dyDescent="0.25">
      <c r="B2" s="51" t="s">
        <v>3</v>
      </c>
      <c r="C2" s="50" t="s">
        <v>4</v>
      </c>
      <c r="E2" s="55"/>
      <c r="H2" s="56" t="s">
        <v>74</v>
      </c>
    </row>
    <row r="3" spans="1:8" x14ac:dyDescent="0.25">
      <c r="E3" s="57"/>
      <c r="H3" s="58"/>
    </row>
    <row r="4" spans="1:8" s="53" customFormat="1" x14ac:dyDescent="0.25">
      <c r="A4" s="42" t="s">
        <v>6</v>
      </c>
      <c r="B4" s="42" t="s">
        <v>7</v>
      </c>
      <c r="C4" s="42" t="s">
        <v>8</v>
      </c>
      <c r="D4" s="42" t="s">
        <v>9</v>
      </c>
      <c r="E4" s="42" t="s">
        <v>10</v>
      </c>
      <c r="F4" s="42" t="s">
        <v>11</v>
      </c>
      <c r="G4" s="42"/>
      <c r="H4" s="40" t="s">
        <v>12</v>
      </c>
    </row>
    <row r="5" spans="1:8" x14ac:dyDescent="0.25">
      <c r="A5" s="42">
        <v>1</v>
      </c>
      <c r="B5" s="59" t="s">
        <v>13</v>
      </c>
      <c r="C5" s="42" t="s">
        <v>1</v>
      </c>
      <c r="D5" s="43">
        <v>40923</v>
      </c>
      <c r="E5" s="40">
        <v>2700</v>
      </c>
      <c r="F5" s="40"/>
      <c r="G5" s="40"/>
      <c r="H5" s="40">
        <f>E5-F5</f>
        <v>2700</v>
      </c>
    </row>
    <row r="6" spans="1:8" x14ac:dyDescent="0.25">
      <c r="A6" s="42">
        <v>2</v>
      </c>
      <c r="B6" s="59" t="s">
        <v>14</v>
      </c>
      <c r="C6" s="42" t="s">
        <v>1</v>
      </c>
      <c r="D6" s="43">
        <v>41182</v>
      </c>
      <c r="E6" s="40">
        <v>1192</v>
      </c>
      <c r="F6" s="40"/>
      <c r="G6" s="40"/>
      <c r="H6" s="40">
        <f t="shared" ref="H6:H31" si="0">E6-F6</f>
        <v>1192</v>
      </c>
    </row>
    <row r="7" spans="1:8" x14ac:dyDescent="0.25">
      <c r="A7" s="42">
        <v>3</v>
      </c>
      <c r="B7" s="59" t="s">
        <v>15</v>
      </c>
      <c r="C7" s="42" t="s">
        <v>1</v>
      </c>
      <c r="D7" s="42"/>
      <c r="E7" s="40">
        <v>1100</v>
      </c>
      <c r="F7" s="40"/>
      <c r="G7" s="40"/>
      <c r="H7" s="40">
        <f t="shared" si="0"/>
        <v>1100</v>
      </c>
    </row>
    <row r="8" spans="1:8" x14ac:dyDescent="0.25">
      <c r="A8" s="42">
        <v>4</v>
      </c>
      <c r="B8" s="65" t="s">
        <v>16</v>
      </c>
      <c r="C8" s="64" t="s">
        <v>1</v>
      </c>
      <c r="D8" s="64" t="s">
        <v>17</v>
      </c>
      <c r="E8" s="40">
        <v>2654.9</v>
      </c>
      <c r="F8" s="66"/>
      <c r="G8" s="66"/>
      <c r="H8" s="40">
        <f t="shared" si="0"/>
        <v>2654.9</v>
      </c>
    </row>
    <row r="9" spans="1:8" ht="14.25" customHeight="1" x14ac:dyDescent="0.25">
      <c r="A9" s="42">
        <v>5</v>
      </c>
      <c r="B9" s="65" t="s">
        <v>16</v>
      </c>
      <c r="C9" s="64" t="s">
        <v>1</v>
      </c>
      <c r="D9" s="67">
        <v>42123</v>
      </c>
      <c r="E9" s="40">
        <v>4394</v>
      </c>
      <c r="F9" s="66"/>
      <c r="G9" s="66"/>
      <c r="H9" s="40">
        <f t="shared" si="0"/>
        <v>4394</v>
      </c>
    </row>
    <row r="10" spans="1:8" x14ac:dyDescent="0.25">
      <c r="A10" s="42">
        <v>6</v>
      </c>
      <c r="B10" s="65" t="s">
        <v>18</v>
      </c>
      <c r="C10" s="64" t="s">
        <v>21</v>
      </c>
      <c r="D10" s="67">
        <v>42921</v>
      </c>
      <c r="E10" s="40">
        <v>7482.2000000000007</v>
      </c>
      <c r="F10" s="66">
        <v>1000</v>
      </c>
      <c r="G10" s="66"/>
      <c r="H10" s="40">
        <f t="shared" si="0"/>
        <v>6482.2000000000007</v>
      </c>
    </row>
    <row r="11" spans="1:8" x14ac:dyDescent="0.25">
      <c r="A11" s="42">
        <v>7</v>
      </c>
      <c r="B11" s="65" t="s">
        <v>18</v>
      </c>
      <c r="C11" s="64" t="s">
        <v>21</v>
      </c>
      <c r="D11" s="67">
        <v>42967</v>
      </c>
      <c r="E11" s="40">
        <v>7090.8</v>
      </c>
      <c r="F11" s="66"/>
      <c r="G11" s="66"/>
      <c r="H11" s="40">
        <f t="shared" si="0"/>
        <v>7090.8</v>
      </c>
    </row>
    <row r="12" spans="1:8" x14ac:dyDescent="0.25">
      <c r="A12" s="42">
        <v>8</v>
      </c>
      <c r="B12" s="65" t="s">
        <v>20</v>
      </c>
      <c r="C12" s="64" t="s">
        <v>21</v>
      </c>
      <c r="D12" s="67">
        <v>42941</v>
      </c>
      <c r="E12" s="40">
        <v>1024.5999999999999</v>
      </c>
      <c r="F12" s="66">
        <v>1024.5999999999999</v>
      </c>
      <c r="G12" s="66"/>
      <c r="H12" s="40">
        <f t="shared" si="0"/>
        <v>0</v>
      </c>
    </row>
    <row r="13" spans="1:8" x14ac:dyDescent="0.25">
      <c r="A13" s="42">
        <v>9</v>
      </c>
      <c r="B13" s="65" t="s">
        <v>20</v>
      </c>
      <c r="C13" s="64" t="s">
        <v>21</v>
      </c>
      <c r="D13" s="67">
        <v>42972</v>
      </c>
      <c r="E13" s="40">
        <v>2000</v>
      </c>
      <c r="F13" s="66"/>
      <c r="G13" s="66"/>
      <c r="H13" s="40">
        <f t="shared" si="0"/>
        <v>2000</v>
      </c>
    </row>
    <row r="14" spans="1:8" ht="14.25" customHeight="1" x14ac:dyDescent="0.25">
      <c r="A14" s="42">
        <v>10</v>
      </c>
      <c r="B14" s="68" t="s">
        <v>24</v>
      </c>
      <c r="C14" s="64" t="s">
        <v>21</v>
      </c>
      <c r="D14" s="67">
        <v>42968</v>
      </c>
      <c r="E14" s="40">
        <v>2329.3000000000002</v>
      </c>
      <c r="F14" s="66">
        <v>2329.3000000000002</v>
      </c>
      <c r="G14" s="66"/>
      <c r="H14" s="40">
        <f t="shared" si="0"/>
        <v>0</v>
      </c>
    </row>
    <row r="15" spans="1:8" ht="14.25" customHeight="1" x14ac:dyDescent="0.25">
      <c r="A15" s="42">
        <v>11</v>
      </c>
      <c r="B15" s="68" t="s">
        <v>24</v>
      </c>
      <c r="C15" s="64" t="s">
        <v>21</v>
      </c>
      <c r="D15" s="67">
        <v>42975</v>
      </c>
      <c r="E15" s="40">
        <v>2329.3000000000002</v>
      </c>
      <c r="F15" s="66"/>
      <c r="G15" s="66"/>
      <c r="H15" s="40">
        <f t="shared" si="0"/>
        <v>2329.3000000000002</v>
      </c>
    </row>
    <row r="16" spans="1:8" ht="14.25" customHeight="1" x14ac:dyDescent="0.25">
      <c r="A16" s="42">
        <v>12</v>
      </c>
      <c r="B16" s="68" t="s">
        <v>24</v>
      </c>
      <c r="C16" s="64" t="s">
        <v>21</v>
      </c>
      <c r="D16" s="67">
        <v>42986</v>
      </c>
      <c r="E16" s="40">
        <v>2329.3000000000002</v>
      </c>
      <c r="F16" s="66"/>
      <c r="G16" s="66"/>
      <c r="H16" s="40">
        <f t="shared" si="0"/>
        <v>2329.3000000000002</v>
      </c>
    </row>
    <row r="17" spans="1:8" ht="14.25" customHeight="1" x14ac:dyDescent="0.25">
      <c r="A17" s="47"/>
      <c r="B17" s="69" t="s">
        <v>24</v>
      </c>
      <c r="C17" s="70" t="s">
        <v>21</v>
      </c>
      <c r="D17" s="71">
        <v>42989</v>
      </c>
      <c r="E17" s="32">
        <v>2329.3000000000002</v>
      </c>
      <c r="F17" s="72"/>
      <c r="G17" s="72"/>
      <c r="H17" s="32">
        <f t="shared" si="0"/>
        <v>2329.3000000000002</v>
      </c>
    </row>
    <row r="18" spans="1:8" x14ac:dyDescent="0.25">
      <c r="A18" s="42">
        <v>13</v>
      </c>
      <c r="B18" s="68" t="s">
        <v>50</v>
      </c>
      <c r="C18" s="64" t="s">
        <v>1</v>
      </c>
      <c r="D18" s="67">
        <v>42814</v>
      </c>
      <c r="E18" s="40">
        <v>361.01</v>
      </c>
      <c r="F18" s="66"/>
      <c r="G18" s="66"/>
      <c r="H18" s="40">
        <f t="shared" si="0"/>
        <v>361.01</v>
      </c>
    </row>
    <row r="19" spans="1:8" x14ac:dyDescent="0.25">
      <c r="A19" s="42">
        <v>14</v>
      </c>
      <c r="B19" s="68" t="s">
        <v>50</v>
      </c>
      <c r="C19" s="64" t="s">
        <v>1</v>
      </c>
      <c r="D19" s="67">
        <v>42845</v>
      </c>
      <c r="E19" s="40">
        <v>2500</v>
      </c>
      <c r="F19" s="66"/>
      <c r="G19" s="66"/>
      <c r="H19" s="40">
        <f t="shared" si="0"/>
        <v>2500</v>
      </c>
    </row>
    <row r="20" spans="1:8" x14ac:dyDescent="0.25">
      <c r="A20" s="42">
        <v>15</v>
      </c>
      <c r="B20" s="68" t="s">
        <v>50</v>
      </c>
      <c r="C20" s="64" t="s">
        <v>1</v>
      </c>
      <c r="D20" s="67">
        <v>42870</v>
      </c>
      <c r="E20" s="40">
        <v>2500</v>
      </c>
      <c r="F20" s="66"/>
      <c r="G20" s="66"/>
      <c r="H20" s="40">
        <f t="shared" si="0"/>
        <v>2500</v>
      </c>
    </row>
    <row r="21" spans="1:8" x14ac:dyDescent="0.25">
      <c r="A21" s="42">
        <v>16</v>
      </c>
      <c r="B21" s="68" t="s">
        <v>55</v>
      </c>
      <c r="C21" s="64" t="s">
        <v>1</v>
      </c>
      <c r="D21" s="67">
        <v>42829</v>
      </c>
      <c r="E21" s="40">
        <v>2946</v>
      </c>
      <c r="F21" s="66">
        <v>500</v>
      </c>
      <c r="G21" s="66"/>
      <c r="H21" s="40">
        <f t="shared" si="0"/>
        <v>2446</v>
      </c>
    </row>
    <row r="22" spans="1:8" x14ac:dyDescent="0.25">
      <c r="A22" s="42">
        <v>17</v>
      </c>
      <c r="B22" s="68" t="s">
        <v>55</v>
      </c>
      <c r="C22" s="64" t="s">
        <v>1</v>
      </c>
      <c r="D22" s="67">
        <v>42855</v>
      </c>
      <c r="E22" s="40">
        <v>1697</v>
      </c>
      <c r="F22" s="66"/>
      <c r="G22" s="66"/>
      <c r="H22" s="40">
        <f t="shared" si="0"/>
        <v>1697</v>
      </c>
    </row>
    <row r="23" spans="1:8" x14ac:dyDescent="0.25">
      <c r="A23" s="42">
        <v>18</v>
      </c>
      <c r="B23" s="68" t="s">
        <v>55</v>
      </c>
      <c r="C23" s="64" t="s">
        <v>1</v>
      </c>
      <c r="D23" s="67">
        <v>42876</v>
      </c>
      <c r="E23" s="40">
        <v>2084</v>
      </c>
      <c r="F23" s="66"/>
      <c r="G23" s="66"/>
      <c r="H23" s="40">
        <f t="shared" si="0"/>
        <v>2084</v>
      </c>
    </row>
    <row r="24" spans="1:8" x14ac:dyDescent="0.25">
      <c r="A24" s="42">
        <v>19</v>
      </c>
      <c r="B24" s="41" t="s">
        <v>55</v>
      </c>
      <c r="C24" s="42" t="s">
        <v>1</v>
      </c>
      <c r="D24" s="43">
        <v>42899</v>
      </c>
      <c r="E24" s="40">
        <v>3207</v>
      </c>
      <c r="F24" s="40"/>
      <c r="G24" s="40"/>
      <c r="H24" s="40">
        <f t="shared" si="0"/>
        <v>3207</v>
      </c>
    </row>
    <row r="25" spans="1:8" x14ac:dyDescent="0.25">
      <c r="A25" s="42">
        <v>20</v>
      </c>
      <c r="B25" s="41" t="s">
        <v>39</v>
      </c>
      <c r="C25" s="42" t="s">
        <v>1</v>
      </c>
      <c r="D25" s="43">
        <v>42931</v>
      </c>
      <c r="E25" s="40">
        <v>1302.7</v>
      </c>
      <c r="F25" s="40"/>
      <c r="G25" s="40"/>
      <c r="H25" s="40">
        <f t="shared" si="0"/>
        <v>1302.7</v>
      </c>
    </row>
    <row r="26" spans="1:8" x14ac:dyDescent="0.25">
      <c r="A26" s="42">
        <v>21</v>
      </c>
      <c r="B26" s="41" t="s">
        <v>64</v>
      </c>
      <c r="C26" s="42" t="s">
        <v>21</v>
      </c>
      <c r="D26" s="43">
        <v>42946</v>
      </c>
      <c r="E26" s="40">
        <v>2500</v>
      </c>
      <c r="F26" s="40">
        <v>0</v>
      </c>
      <c r="G26" s="40">
        <v>2500</v>
      </c>
      <c r="H26" s="40">
        <v>0</v>
      </c>
    </row>
    <row r="27" spans="1:8" x14ac:dyDescent="0.25">
      <c r="A27" s="42">
        <v>22</v>
      </c>
      <c r="B27" s="41" t="s">
        <v>64</v>
      </c>
      <c r="C27" s="42" t="s">
        <v>21</v>
      </c>
      <c r="D27" s="43">
        <v>42967</v>
      </c>
      <c r="E27" s="40">
        <v>3887</v>
      </c>
      <c r="F27" s="40"/>
      <c r="G27" s="40"/>
      <c r="H27" s="40">
        <f t="shared" si="0"/>
        <v>3887</v>
      </c>
    </row>
    <row r="28" spans="1:8" x14ac:dyDescent="0.25">
      <c r="A28" s="42">
        <v>23</v>
      </c>
      <c r="B28" s="41" t="s">
        <v>32</v>
      </c>
      <c r="C28" s="42" t="s">
        <v>1</v>
      </c>
      <c r="D28" s="43">
        <v>42961</v>
      </c>
      <c r="E28" s="40">
        <v>1500</v>
      </c>
      <c r="F28" s="40">
        <v>1500</v>
      </c>
      <c r="G28" s="40"/>
      <c r="H28" s="40">
        <f t="shared" si="0"/>
        <v>0</v>
      </c>
    </row>
    <row r="29" spans="1:8" x14ac:dyDescent="0.25">
      <c r="A29" s="42">
        <v>24</v>
      </c>
      <c r="B29" s="41" t="s">
        <v>32</v>
      </c>
      <c r="C29" s="42" t="s">
        <v>1</v>
      </c>
      <c r="D29" s="43">
        <v>42975</v>
      </c>
      <c r="E29" s="40">
        <v>3357.34</v>
      </c>
      <c r="F29" s="40"/>
      <c r="G29" s="40"/>
      <c r="H29" s="40">
        <f t="shared" si="0"/>
        <v>3357.34</v>
      </c>
    </row>
    <row r="30" spans="1:8" x14ac:dyDescent="0.25">
      <c r="A30" s="42">
        <v>25</v>
      </c>
      <c r="B30" s="41" t="s">
        <v>73</v>
      </c>
      <c r="C30" s="42" t="s">
        <v>1</v>
      </c>
      <c r="D30" s="43">
        <v>42977</v>
      </c>
      <c r="E30" s="40">
        <v>1173.58</v>
      </c>
      <c r="F30" s="40">
        <v>317.58</v>
      </c>
      <c r="G30" s="40"/>
      <c r="H30" s="40">
        <f t="shared" si="0"/>
        <v>856</v>
      </c>
    </row>
    <row r="31" spans="1:8" x14ac:dyDescent="0.25">
      <c r="A31" s="47"/>
      <c r="B31" s="48" t="s">
        <v>38</v>
      </c>
      <c r="C31" s="47" t="s">
        <v>21</v>
      </c>
      <c r="D31" s="49">
        <v>42989</v>
      </c>
      <c r="E31" s="32">
        <v>3085.3</v>
      </c>
      <c r="F31" s="32"/>
      <c r="G31" s="32"/>
      <c r="H31" s="32">
        <f t="shared" si="0"/>
        <v>3085.3</v>
      </c>
    </row>
    <row r="32" spans="1:8" x14ac:dyDescent="0.25">
      <c r="A32" s="42"/>
      <c r="B32" s="60"/>
      <c r="C32" s="42"/>
      <c r="D32" s="60" t="s">
        <v>25</v>
      </c>
      <c r="E32" s="23">
        <f>SUM(E5:E31)</f>
        <v>71056.63</v>
      </c>
      <c r="F32" s="23">
        <f>SUM(F5:F31)</f>
        <v>6671.48</v>
      </c>
      <c r="G32" s="23"/>
      <c r="H32" s="23">
        <f>SUM(H5:H31)</f>
        <v>61885.149999999994</v>
      </c>
    </row>
    <row r="33" spans="1:8" x14ac:dyDescent="0.25">
      <c r="A33" s="53"/>
      <c r="B33" s="45"/>
      <c r="F33" s="61"/>
      <c r="G33" s="61"/>
    </row>
    <row r="34" spans="1:8" x14ac:dyDescent="0.25">
      <c r="B34" s="50" t="s">
        <v>26</v>
      </c>
      <c r="E34" s="50" t="s">
        <v>27</v>
      </c>
      <c r="F34" s="62"/>
      <c r="G34" s="62"/>
    </row>
    <row r="35" spans="1:8" x14ac:dyDescent="0.25">
      <c r="B35" s="50" t="s">
        <v>35</v>
      </c>
      <c r="E35" s="50" t="s">
        <v>29</v>
      </c>
    </row>
    <row r="38" spans="1:8" x14ac:dyDescent="0.25">
      <c r="F38" s="50"/>
      <c r="G38" s="50"/>
      <c r="H38" s="50"/>
    </row>
  </sheetData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zoomScaleNormal="100" workbookViewId="0">
      <selection sqref="A1:XFD1048576"/>
    </sheetView>
  </sheetViews>
  <sheetFormatPr defaultColWidth="5.85546875" defaultRowHeight="15" x14ac:dyDescent="0.25"/>
  <cols>
    <col min="1" max="1" width="5.42578125" style="50" bestFit="1" customWidth="1"/>
    <col min="2" max="2" width="18.85546875" style="50" bestFit="1" customWidth="1"/>
    <col min="3" max="3" width="11.28515625" style="50" bestFit="1" customWidth="1"/>
    <col min="4" max="4" width="10.5703125" style="50" bestFit="1" customWidth="1"/>
    <col min="5" max="5" width="14" style="50" bestFit="1" customWidth="1"/>
    <col min="6" max="6" width="11.140625" style="53" bestFit="1" customWidth="1"/>
    <col min="7" max="7" width="11.140625" style="53" customWidth="1"/>
    <col min="8" max="8" width="12.140625" style="52" bestFit="1" customWidth="1"/>
    <col min="9" max="16384" width="5.85546875" style="50"/>
  </cols>
  <sheetData>
    <row r="1" spans="1:8" x14ac:dyDescent="0.25">
      <c r="B1" s="51" t="s">
        <v>0</v>
      </c>
      <c r="C1" s="50" t="s">
        <v>1</v>
      </c>
      <c r="E1" s="52"/>
      <c r="F1" s="53" t="s">
        <v>2</v>
      </c>
      <c r="H1" s="54">
        <v>42987</v>
      </c>
    </row>
    <row r="2" spans="1:8" x14ac:dyDescent="0.25">
      <c r="B2" s="51" t="s">
        <v>3</v>
      </c>
      <c r="C2" s="50" t="s">
        <v>4</v>
      </c>
      <c r="E2" s="55"/>
      <c r="H2" s="56" t="s">
        <v>75</v>
      </c>
    </row>
    <row r="3" spans="1:8" x14ac:dyDescent="0.25">
      <c r="E3" s="57"/>
      <c r="H3" s="58"/>
    </row>
    <row r="4" spans="1:8" s="53" customFormat="1" x14ac:dyDescent="0.25">
      <c r="A4" s="42" t="s">
        <v>6</v>
      </c>
      <c r="B4" s="42" t="s">
        <v>7</v>
      </c>
      <c r="C4" s="42" t="s">
        <v>8</v>
      </c>
      <c r="D4" s="42" t="s">
        <v>9</v>
      </c>
      <c r="E4" s="42" t="s">
        <v>10</v>
      </c>
      <c r="F4" s="42" t="s">
        <v>11</v>
      </c>
      <c r="G4" s="42" t="s">
        <v>31</v>
      </c>
      <c r="H4" s="40" t="s">
        <v>12</v>
      </c>
    </row>
    <row r="5" spans="1:8" x14ac:dyDescent="0.25">
      <c r="A5" s="42">
        <v>1</v>
      </c>
      <c r="B5" s="59" t="s">
        <v>13</v>
      </c>
      <c r="C5" s="42" t="s">
        <v>1</v>
      </c>
      <c r="D5" s="43">
        <v>40923</v>
      </c>
      <c r="E5" s="40">
        <v>2700</v>
      </c>
      <c r="F5" s="40"/>
      <c r="G5" s="40"/>
      <c r="H5" s="40">
        <f>E5-F5-G5</f>
        <v>2700</v>
      </c>
    </row>
    <row r="6" spans="1:8" x14ac:dyDescent="0.25">
      <c r="A6" s="42">
        <v>2</v>
      </c>
      <c r="B6" s="59" t="s">
        <v>14</v>
      </c>
      <c r="C6" s="42" t="s">
        <v>1</v>
      </c>
      <c r="D6" s="43">
        <v>41182</v>
      </c>
      <c r="E6" s="40">
        <v>1192</v>
      </c>
      <c r="F6" s="40"/>
      <c r="G6" s="40"/>
      <c r="H6" s="40">
        <f t="shared" ref="H6:H27" si="0">E6-F6-G6</f>
        <v>1192</v>
      </c>
    </row>
    <row r="7" spans="1:8" x14ac:dyDescent="0.25">
      <c r="A7" s="42">
        <v>3</v>
      </c>
      <c r="B7" s="59" t="s">
        <v>15</v>
      </c>
      <c r="C7" s="42" t="s">
        <v>1</v>
      </c>
      <c r="D7" s="42"/>
      <c r="E7" s="40">
        <v>1100</v>
      </c>
      <c r="F7" s="40"/>
      <c r="G7" s="40"/>
      <c r="H7" s="40">
        <f t="shared" si="0"/>
        <v>1100</v>
      </c>
    </row>
    <row r="8" spans="1:8" x14ac:dyDescent="0.25">
      <c r="A8" s="42">
        <v>4</v>
      </c>
      <c r="B8" s="65" t="s">
        <v>16</v>
      </c>
      <c r="C8" s="64" t="s">
        <v>1</v>
      </c>
      <c r="D8" s="64" t="s">
        <v>17</v>
      </c>
      <c r="E8" s="40">
        <v>2654.9</v>
      </c>
      <c r="F8" s="66"/>
      <c r="G8" s="66"/>
      <c r="H8" s="40">
        <f t="shared" si="0"/>
        <v>2654.9</v>
      </c>
    </row>
    <row r="9" spans="1:8" ht="14.25" customHeight="1" x14ac:dyDescent="0.25">
      <c r="A9" s="42">
        <v>5</v>
      </c>
      <c r="B9" s="65" t="s">
        <v>16</v>
      </c>
      <c r="C9" s="64" t="s">
        <v>1</v>
      </c>
      <c r="D9" s="67">
        <v>42123</v>
      </c>
      <c r="E9" s="40">
        <v>4394</v>
      </c>
      <c r="F9" s="66"/>
      <c r="G9" s="66"/>
      <c r="H9" s="40">
        <f t="shared" si="0"/>
        <v>4394</v>
      </c>
    </row>
    <row r="10" spans="1:8" x14ac:dyDescent="0.25">
      <c r="A10" s="42">
        <v>6</v>
      </c>
      <c r="B10" s="65" t="s">
        <v>18</v>
      </c>
      <c r="C10" s="64" t="s">
        <v>21</v>
      </c>
      <c r="D10" s="67">
        <v>42921</v>
      </c>
      <c r="E10" s="40">
        <v>6482.2000000000007</v>
      </c>
      <c r="F10" s="66">
        <v>1500</v>
      </c>
      <c r="G10" s="66"/>
      <c r="H10" s="40">
        <f t="shared" si="0"/>
        <v>4982.2000000000007</v>
      </c>
    </row>
    <row r="11" spans="1:8" x14ac:dyDescent="0.25">
      <c r="A11" s="42">
        <v>7</v>
      </c>
      <c r="B11" s="65" t="s">
        <v>18</v>
      </c>
      <c r="C11" s="64" t="s">
        <v>21</v>
      </c>
      <c r="D11" s="67">
        <v>42967</v>
      </c>
      <c r="E11" s="40">
        <v>7090.8</v>
      </c>
      <c r="F11" s="66"/>
      <c r="G11" s="66"/>
      <c r="H11" s="40">
        <f t="shared" si="0"/>
        <v>7090.8</v>
      </c>
    </row>
    <row r="12" spans="1:8" x14ac:dyDescent="0.25">
      <c r="A12" s="42">
        <v>8</v>
      </c>
      <c r="B12" s="65" t="s">
        <v>20</v>
      </c>
      <c r="C12" s="64" t="s">
        <v>21</v>
      </c>
      <c r="D12" s="67">
        <v>42972</v>
      </c>
      <c r="E12" s="40">
        <v>2000</v>
      </c>
      <c r="F12" s="66">
        <v>500</v>
      </c>
      <c r="G12" s="66"/>
      <c r="H12" s="40">
        <f t="shared" si="0"/>
        <v>1500</v>
      </c>
    </row>
    <row r="13" spans="1:8" ht="14.25" customHeight="1" x14ac:dyDescent="0.25">
      <c r="A13" s="42">
        <v>9</v>
      </c>
      <c r="B13" s="68" t="s">
        <v>24</v>
      </c>
      <c r="C13" s="64" t="s">
        <v>21</v>
      </c>
      <c r="D13" s="67">
        <v>42975</v>
      </c>
      <c r="E13" s="40">
        <v>2329.3000000000002</v>
      </c>
      <c r="F13" s="66">
        <v>2329.3000000000002</v>
      </c>
      <c r="G13" s="66"/>
      <c r="H13" s="40">
        <f t="shared" si="0"/>
        <v>0</v>
      </c>
    </row>
    <row r="14" spans="1:8" ht="14.25" customHeight="1" x14ac:dyDescent="0.25">
      <c r="A14" s="42">
        <v>10</v>
      </c>
      <c r="B14" s="68" t="s">
        <v>24</v>
      </c>
      <c r="C14" s="64" t="s">
        <v>21</v>
      </c>
      <c r="D14" s="67">
        <v>42986</v>
      </c>
      <c r="E14" s="40">
        <v>2329.3000000000002</v>
      </c>
      <c r="F14" s="66">
        <v>500</v>
      </c>
      <c r="G14" s="66"/>
      <c r="H14" s="40">
        <f t="shared" si="0"/>
        <v>1829.3000000000002</v>
      </c>
    </row>
    <row r="15" spans="1:8" ht="14.25" customHeight="1" x14ac:dyDescent="0.25">
      <c r="A15" s="42">
        <v>11</v>
      </c>
      <c r="B15" s="68" t="s">
        <v>24</v>
      </c>
      <c r="C15" s="64" t="s">
        <v>21</v>
      </c>
      <c r="D15" s="67">
        <v>42989</v>
      </c>
      <c r="E15" s="40">
        <v>2329.3000000000002</v>
      </c>
      <c r="F15" s="66"/>
      <c r="G15" s="66"/>
      <c r="H15" s="40">
        <f t="shared" si="0"/>
        <v>2329.3000000000002</v>
      </c>
    </row>
    <row r="16" spans="1:8" x14ac:dyDescent="0.25">
      <c r="A16" s="42">
        <v>12</v>
      </c>
      <c r="B16" s="68" t="s">
        <v>50</v>
      </c>
      <c r="C16" s="64" t="s">
        <v>1</v>
      </c>
      <c r="D16" s="67">
        <v>42814</v>
      </c>
      <c r="E16" s="40">
        <v>361.01</v>
      </c>
      <c r="F16" s="66">
        <v>200</v>
      </c>
      <c r="G16" s="66"/>
      <c r="H16" s="40">
        <f t="shared" si="0"/>
        <v>161.01</v>
      </c>
    </row>
    <row r="17" spans="1:8" x14ac:dyDescent="0.25">
      <c r="A17" s="42">
        <v>13</v>
      </c>
      <c r="B17" s="68" t="s">
        <v>50</v>
      </c>
      <c r="C17" s="64" t="s">
        <v>1</v>
      </c>
      <c r="D17" s="67">
        <v>42845</v>
      </c>
      <c r="E17" s="40">
        <v>2500</v>
      </c>
      <c r="F17" s="66"/>
      <c r="G17" s="66"/>
      <c r="H17" s="40">
        <f t="shared" si="0"/>
        <v>2500</v>
      </c>
    </row>
    <row r="18" spans="1:8" x14ac:dyDescent="0.25">
      <c r="A18" s="42">
        <v>14</v>
      </c>
      <c r="B18" s="68" t="s">
        <v>50</v>
      </c>
      <c r="C18" s="64" t="s">
        <v>1</v>
      </c>
      <c r="D18" s="67">
        <v>42870</v>
      </c>
      <c r="E18" s="40">
        <v>2500</v>
      </c>
      <c r="F18" s="66"/>
      <c r="G18" s="66"/>
      <c r="H18" s="40">
        <f t="shared" si="0"/>
        <v>2500</v>
      </c>
    </row>
    <row r="19" spans="1:8" x14ac:dyDescent="0.25">
      <c r="A19" s="42">
        <v>15</v>
      </c>
      <c r="B19" s="68" t="s">
        <v>55</v>
      </c>
      <c r="C19" s="64" t="s">
        <v>1</v>
      </c>
      <c r="D19" s="67">
        <v>42829</v>
      </c>
      <c r="E19" s="40">
        <v>2446</v>
      </c>
      <c r="F19" s="66"/>
      <c r="G19" s="66"/>
      <c r="H19" s="40">
        <f t="shared" si="0"/>
        <v>2446</v>
      </c>
    </row>
    <row r="20" spans="1:8" x14ac:dyDescent="0.25">
      <c r="A20" s="42">
        <v>16</v>
      </c>
      <c r="B20" s="68" t="s">
        <v>55</v>
      </c>
      <c r="C20" s="64" t="s">
        <v>1</v>
      </c>
      <c r="D20" s="67">
        <v>42855</v>
      </c>
      <c r="E20" s="40">
        <v>1697</v>
      </c>
      <c r="F20" s="66"/>
      <c r="G20" s="66"/>
      <c r="H20" s="40">
        <f t="shared" si="0"/>
        <v>1697</v>
      </c>
    </row>
    <row r="21" spans="1:8" x14ac:dyDescent="0.25">
      <c r="A21" s="42">
        <v>17</v>
      </c>
      <c r="B21" s="68" t="s">
        <v>55</v>
      </c>
      <c r="C21" s="64" t="s">
        <v>1</v>
      </c>
      <c r="D21" s="67">
        <v>42876</v>
      </c>
      <c r="E21" s="40">
        <v>2084</v>
      </c>
      <c r="F21" s="66"/>
      <c r="G21" s="66"/>
      <c r="H21" s="40">
        <f t="shared" si="0"/>
        <v>2084</v>
      </c>
    </row>
    <row r="22" spans="1:8" x14ac:dyDescent="0.25">
      <c r="A22" s="42">
        <v>18</v>
      </c>
      <c r="B22" s="41" t="s">
        <v>55</v>
      </c>
      <c r="C22" s="42" t="s">
        <v>1</v>
      </c>
      <c r="D22" s="43">
        <v>42899</v>
      </c>
      <c r="E22" s="40">
        <v>3207</v>
      </c>
      <c r="F22" s="40"/>
      <c r="G22" s="40"/>
      <c r="H22" s="40">
        <f t="shared" si="0"/>
        <v>3207</v>
      </c>
    </row>
    <row r="23" spans="1:8" x14ac:dyDescent="0.25">
      <c r="A23" s="42">
        <v>19</v>
      </c>
      <c r="B23" s="41" t="s">
        <v>39</v>
      </c>
      <c r="C23" s="42" t="s">
        <v>1</v>
      </c>
      <c r="D23" s="43">
        <v>42931</v>
      </c>
      <c r="E23" s="40">
        <v>1302.7</v>
      </c>
      <c r="F23" s="40">
        <v>500</v>
      </c>
      <c r="G23" s="40"/>
      <c r="H23" s="40">
        <f t="shared" si="0"/>
        <v>802.7</v>
      </c>
    </row>
    <row r="24" spans="1:8" x14ac:dyDescent="0.25">
      <c r="A24" s="42">
        <v>20</v>
      </c>
      <c r="B24" s="41" t="s">
        <v>64</v>
      </c>
      <c r="C24" s="42" t="s">
        <v>21</v>
      </c>
      <c r="D24" s="43">
        <v>42967</v>
      </c>
      <c r="E24" s="40">
        <v>3887</v>
      </c>
      <c r="F24" s="40"/>
      <c r="G24" s="40">
        <v>500</v>
      </c>
      <c r="H24" s="40">
        <f t="shared" si="0"/>
        <v>3387</v>
      </c>
    </row>
    <row r="25" spans="1:8" x14ac:dyDescent="0.25">
      <c r="A25" s="42">
        <v>21</v>
      </c>
      <c r="B25" s="41" t="s">
        <v>32</v>
      </c>
      <c r="C25" s="42" t="s">
        <v>1</v>
      </c>
      <c r="D25" s="43">
        <v>42975</v>
      </c>
      <c r="E25" s="40">
        <v>3357.34</v>
      </c>
      <c r="F25" s="40">
        <v>1500</v>
      </c>
      <c r="G25" s="40"/>
      <c r="H25" s="40">
        <f t="shared" si="0"/>
        <v>1857.3400000000001</v>
      </c>
    </row>
    <row r="26" spans="1:8" x14ac:dyDescent="0.25">
      <c r="A26" s="42">
        <v>22</v>
      </c>
      <c r="B26" s="41" t="s">
        <v>73</v>
      </c>
      <c r="C26" s="42" t="s">
        <v>1</v>
      </c>
      <c r="D26" s="43">
        <v>42977</v>
      </c>
      <c r="E26" s="40">
        <v>856</v>
      </c>
      <c r="F26" s="40"/>
      <c r="G26" s="40"/>
      <c r="H26" s="40">
        <f t="shared" si="0"/>
        <v>856</v>
      </c>
    </row>
    <row r="27" spans="1:8" x14ac:dyDescent="0.25">
      <c r="A27" s="42">
        <v>23</v>
      </c>
      <c r="B27" s="41" t="s">
        <v>38</v>
      </c>
      <c r="C27" s="42" t="s">
        <v>21</v>
      </c>
      <c r="D27" s="43">
        <v>42989</v>
      </c>
      <c r="E27" s="40">
        <v>3085.3</v>
      </c>
      <c r="F27" s="40">
        <v>1000</v>
      </c>
      <c r="G27" s="40"/>
      <c r="H27" s="40">
        <f t="shared" si="0"/>
        <v>2085.3000000000002</v>
      </c>
    </row>
    <row r="28" spans="1:8" x14ac:dyDescent="0.25">
      <c r="A28" s="42"/>
      <c r="B28" s="60"/>
      <c r="C28" s="42"/>
      <c r="D28" s="60" t="s">
        <v>25</v>
      </c>
      <c r="E28" s="23">
        <f>SUM(E5:E27)</f>
        <v>61885.149999999994</v>
      </c>
      <c r="F28" s="23">
        <f>SUM(F5:F27)</f>
        <v>8029.3</v>
      </c>
      <c r="G28" s="23"/>
      <c r="H28" s="23">
        <f>SUM(H5:H27)</f>
        <v>53355.849999999991</v>
      </c>
    </row>
    <row r="29" spans="1:8" x14ac:dyDescent="0.25">
      <c r="A29" s="53"/>
      <c r="B29" s="45"/>
      <c r="F29" s="61"/>
      <c r="G29" s="61"/>
    </row>
    <row r="30" spans="1:8" x14ac:dyDescent="0.25">
      <c r="B30" s="50" t="s">
        <v>26</v>
      </c>
      <c r="E30" s="50" t="s">
        <v>27</v>
      </c>
      <c r="F30" s="62"/>
      <c r="G30" s="62"/>
    </row>
    <row r="31" spans="1:8" x14ac:dyDescent="0.25">
      <c r="B31" s="50" t="s">
        <v>35</v>
      </c>
      <c r="E31" s="50" t="s">
        <v>29</v>
      </c>
    </row>
    <row r="34" spans="6:8" x14ac:dyDescent="0.25">
      <c r="F34" s="50"/>
      <c r="G34" s="50"/>
      <c r="H34" s="50"/>
    </row>
  </sheetData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opLeftCell="A7" workbookViewId="0">
      <selection activeCell="J19" sqref="J19"/>
    </sheetView>
  </sheetViews>
  <sheetFormatPr defaultColWidth="5.85546875" defaultRowHeight="15" x14ac:dyDescent="0.25"/>
  <cols>
    <col min="1" max="1" width="5.42578125" style="50" bestFit="1" customWidth="1"/>
    <col min="2" max="2" width="18.85546875" style="50" bestFit="1" customWidth="1"/>
    <col min="3" max="3" width="11.28515625" style="50" bestFit="1" customWidth="1"/>
    <col min="4" max="4" width="10.5703125" style="50" bestFit="1" customWidth="1"/>
    <col min="5" max="5" width="14" style="50" bestFit="1" customWidth="1"/>
    <col min="6" max="6" width="11.140625" style="53" bestFit="1" customWidth="1"/>
    <col min="7" max="7" width="12.140625" style="52" bestFit="1" customWidth="1"/>
    <col min="8" max="16384" width="5.85546875" style="50"/>
  </cols>
  <sheetData>
    <row r="1" spans="1:7" x14ac:dyDescent="0.25">
      <c r="B1" s="51" t="s">
        <v>0</v>
      </c>
      <c r="C1" s="50" t="s">
        <v>1</v>
      </c>
      <c r="E1" s="52"/>
      <c r="F1" s="53" t="s">
        <v>2</v>
      </c>
      <c r="G1" s="54">
        <v>42994</v>
      </c>
    </row>
    <row r="2" spans="1:7" x14ac:dyDescent="0.25">
      <c r="B2" s="51" t="s">
        <v>3</v>
      </c>
      <c r="C2" s="50" t="s">
        <v>4</v>
      </c>
      <c r="E2" s="55"/>
      <c r="G2" s="56" t="s">
        <v>76</v>
      </c>
    </row>
    <row r="3" spans="1:7" x14ac:dyDescent="0.25">
      <c r="E3" s="57"/>
      <c r="G3" s="58"/>
    </row>
    <row r="4" spans="1:7" s="53" customFormat="1" x14ac:dyDescent="0.25">
      <c r="A4" s="42" t="s">
        <v>6</v>
      </c>
      <c r="B4" s="42" t="s">
        <v>7</v>
      </c>
      <c r="C4" s="42" t="s">
        <v>8</v>
      </c>
      <c r="D4" s="42" t="s">
        <v>9</v>
      </c>
      <c r="E4" s="42" t="s">
        <v>10</v>
      </c>
      <c r="F4" s="42" t="s">
        <v>11</v>
      </c>
      <c r="G4" s="40" t="s">
        <v>12</v>
      </c>
    </row>
    <row r="5" spans="1:7" x14ac:dyDescent="0.25">
      <c r="A5" s="42">
        <v>1</v>
      </c>
      <c r="B5" s="59" t="s">
        <v>13</v>
      </c>
      <c r="C5" s="42" t="s">
        <v>1</v>
      </c>
      <c r="D5" s="43">
        <v>40923</v>
      </c>
      <c r="E5" s="40">
        <v>2700</v>
      </c>
      <c r="F5" s="40"/>
      <c r="G5" s="40">
        <f>E5-F5</f>
        <v>2700</v>
      </c>
    </row>
    <row r="6" spans="1:7" x14ac:dyDescent="0.25">
      <c r="A6" s="42">
        <v>2</v>
      </c>
      <c r="B6" s="59" t="s">
        <v>14</v>
      </c>
      <c r="C6" s="42" t="s">
        <v>1</v>
      </c>
      <c r="D6" s="43">
        <v>41182</v>
      </c>
      <c r="E6" s="40">
        <v>1192</v>
      </c>
      <c r="F6" s="40"/>
      <c r="G6" s="40">
        <f t="shared" ref="G6:G26" si="0">E6-F6</f>
        <v>1192</v>
      </c>
    </row>
    <row r="7" spans="1:7" x14ac:dyDescent="0.25">
      <c r="A7" s="42">
        <v>3</v>
      </c>
      <c r="B7" s="59" t="s">
        <v>15</v>
      </c>
      <c r="C7" s="42" t="s">
        <v>1</v>
      </c>
      <c r="D7" s="42"/>
      <c r="E7" s="40">
        <v>1100</v>
      </c>
      <c r="F7" s="40"/>
      <c r="G7" s="40">
        <f t="shared" si="0"/>
        <v>1100</v>
      </c>
    </row>
    <row r="8" spans="1:7" x14ac:dyDescent="0.25">
      <c r="A8" s="42">
        <v>4</v>
      </c>
      <c r="B8" s="65" t="s">
        <v>16</v>
      </c>
      <c r="C8" s="64" t="s">
        <v>1</v>
      </c>
      <c r="D8" s="64" t="s">
        <v>17</v>
      </c>
      <c r="E8" s="40">
        <v>2654.9</v>
      </c>
      <c r="F8" s="66"/>
      <c r="G8" s="40">
        <f t="shared" si="0"/>
        <v>2654.9</v>
      </c>
    </row>
    <row r="9" spans="1:7" ht="14.25" customHeight="1" x14ac:dyDescent="0.25">
      <c r="A9" s="42">
        <v>5</v>
      </c>
      <c r="B9" s="65" t="s">
        <v>16</v>
      </c>
      <c r="C9" s="64" t="s">
        <v>1</v>
      </c>
      <c r="D9" s="67">
        <v>42123</v>
      </c>
      <c r="E9" s="40">
        <v>4394</v>
      </c>
      <c r="F9" s="66"/>
      <c r="G9" s="40">
        <f t="shared" si="0"/>
        <v>4394</v>
      </c>
    </row>
    <row r="10" spans="1:7" x14ac:dyDescent="0.25">
      <c r="A10" s="42">
        <v>6</v>
      </c>
      <c r="B10" s="65" t="s">
        <v>18</v>
      </c>
      <c r="C10" s="64" t="s">
        <v>21</v>
      </c>
      <c r="D10" s="67">
        <v>42921</v>
      </c>
      <c r="E10" s="40">
        <v>4982.2000000000007</v>
      </c>
      <c r="F10" s="66">
        <v>2500</v>
      </c>
      <c r="G10" s="40">
        <f t="shared" si="0"/>
        <v>2482.2000000000007</v>
      </c>
    </row>
    <row r="11" spans="1:7" x14ac:dyDescent="0.25">
      <c r="A11" s="42">
        <v>7</v>
      </c>
      <c r="B11" s="65" t="s">
        <v>18</v>
      </c>
      <c r="C11" s="64" t="s">
        <v>21</v>
      </c>
      <c r="D11" s="67">
        <v>42967</v>
      </c>
      <c r="E11" s="40">
        <v>7090.8</v>
      </c>
      <c r="F11" s="66"/>
      <c r="G11" s="40">
        <f t="shared" si="0"/>
        <v>7090.8</v>
      </c>
    </row>
    <row r="12" spans="1:7" x14ac:dyDescent="0.25">
      <c r="A12" s="42">
        <v>8</v>
      </c>
      <c r="B12" s="65" t="s">
        <v>20</v>
      </c>
      <c r="C12" s="64" t="s">
        <v>21</v>
      </c>
      <c r="D12" s="67">
        <v>42972</v>
      </c>
      <c r="E12" s="40">
        <v>1500</v>
      </c>
      <c r="F12" s="66"/>
      <c r="G12" s="40">
        <f t="shared" si="0"/>
        <v>1500</v>
      </c>
    </row>
    <row r="13" spans="1:7" ht="14.25" customHeight="1" x14ac:dyDescent="0.25">
      <c r="A13" s="42">
        <v>9</v>
      </c>
      <c r="B13" s="68" t="s">
        <v>24</v>
      </c>
      <c r="C13" s="64" t="s">
        <v>21</v>
      </c>
      <c r="D13" s="67">
        <v>42986</v>
      </c>
      <c r="E13" s="40">
        <v>1829.3000000000002</v>
      </c>
      <c r="F13" s="66">
        <v>1829.3</v>
      </c>
      <c r="G13" s="40">
        <f t="shared" si="0"/>
        <v>0</v>
      </c>
    </row>
    <row r="14" spans="1:7" ht="14.25" customHeight="1" x14ac:dyDescent="0.25">
      <c r="A14" s="42">
        <v>10</v>
      </c>
      <c r="B14" s="68" t="s">
        <v>24</v>
      </c>
      <c r="C14" s="64" t="s">
        <v>21</v>
      </c>
      <c r="D14" s="67">
        <v>42989</v>
      </c>
      <c r="E14" s="40">
        <v>2329.3000000000002</v>
      </c>
      <c r="F14" s="66"/>
      <c r="G14" s="40">
        <f t="shared" si="0"/>
        <v>2329.3000000000002</v>
      </c>
    </row>
    <row r="15" spans="1:7" x14ac:dyDescent="0.25">
      <c r="A15" s="42">
        <v>11</v>
      </c>
      <c r="B15" s="68" t="s">
        <v>50</v>
      </c>
      <c r="C15" s="64" t="s">
        <v>1</v>
      </c>
      <c r="D15" s="67">
        <v>42814</v>
      </c>
      <c r="E15" s="40">
        <v>161.01</v>
      </c>
      <c r="F15" s="66"/>
      <c r="G15" s="40">
        <f t="shared" si="0"/>
        <v>161.01</v>
      </c>
    </row>
    <row r="16" spans="1:7" x14ac:dyDescent="0.25">
      <c r="A16" s="42">
        <v>12</v>
      </c>
      <c r="B16" s="68" t="s">
        <v>50</v>
      </c>
      <c r="C16" s="64" t="s">
        <v>1</v>
      </c>
      <c r="D16" s="67">
        <v>42845</v>
      </c>
      <c r="E16" s="40">
        <v>2500</v>
      </c>
      <c r="F16" s="66"/>
      <c r="G16" s="40">
        <f t="shared" si="0"/>
        <v>2500</v>
      </c>
    </row>
    <row r="17" spans="1:7" x14ac:dyDescent="0.25">
      <c r="A17" s="42">
        <v>13</v>
      </c>
      <c r="B17" s="68" t="s">
        <v>50</v>
      </c>
      <c r="C17" s="64" t="s">
        <v>1</v>
      </c>
      <c r="D17" s="67">
        <v>42870</v>
      </c>
      <c r="E17" s="40">
        <v>2500</v>
      </c>
      <c r="F17" s="66"/>
      <c r="G17" s="40">
        <f t="shared" si="0"/>
        <v>2500</v>
      </c>
    </row>
    <row r="18" spans="1:7" x14ac:dyDescent="0.25">
      <c r="A18" s="42">
        <v>14</v>
      </c>
      <c r="B18" s="68" t="s">
        <v>55</v>
      </c>
      <c r="C18" s="64" t="s">
        <v>1</v>
      </c>
      <c r="D18" s="67">
        <v>42829</v>
      </c>
      <c r="E18" s="40">
        <v>2446</v>
      </c>
      <c r="F18" s="66">
        <v>400</v>
      </c>
      <c r="G18" s="40">
        <f t="shared" si="0"/>
        <v>2046</v>
      </c>
    </row>
    <row r="19" spans="1:7" x14ac:dyDescent="0.25">
      <c r="A19" s="42">
        <v>15</v>
      </c>
      <c r="B19" s="68" t="s">
        <v>55</v>
      </c>
      <c r="C19" s="64" t="s">
        <v>1</v>
      </c>
      <c r="D19" s="67">
        <v>42855</v>
      </c>
      <c r="E19" s="40">
        <v>1697</v>
      </c>
      <c r="F19" s="66"/>
      <c r="G19" s="40">
        <f t="shared" si="0"/>
        <v>1697</v>
      </c>
    </row>
    <row r="20" spans="1:7" x14ac:dyDescent="0.25">
      <c r="A20" s="42">
        <v>16</v>
      </c>
      <c r="B20" s="68" t="s">
        <v>55</v>
      </c>
      <c r="C20" s="64" t="s">
        <v>1</v>
      </c>
      <c r="D20" s="67">
        <v>42876</v>
      </c>
      <c r="E20" s="40">
        <v>2084</v>
      </c>
      <c r="F20" s="66"/>
      <c r="G20" s="40">
        <f t="shared" si="0"/>
        <v>2084</v>
      </c>
    </row>
    <row r="21" spans="1:7" x14ac:dyDescent="0.25">
      <c r="A21" s="42">
        <v>17</v>
      </c>
      <c r="B21" s="41" t="s">
        <v>55</v>
      </c>
      <c r="C21" s="42" t="s">
        <v>1</v>
      </c>
      <c r="D21" s="43">
        <v>42899</v>
      </c>
      <c r="E21" s="40">
        <v>3207</v>
      </c>
      <c r="F21" s="40"/>
      <c r="G21" s="40">
        <f t="shared" si="0"/>
        <v>3207</v>
      </c>
    </row>
    <row r="22" spans="1:7" x14ac:dyDescent="0.25">
      <c r="A22" s="42">
        <v>18</v>
      </c>
      <c r="B22" s="41" t="s">
        <v>39</v>
      </c>
      <c r="C22" s="42" t="s">
        <v>1</v>
      </c>
      <c r="D22" s="43">
        <v>42931</v>
      </c>
      <c r="E22" s="40">
        <v>802.7</v>
      </c>
      <c r="F22" s="40"/>
      <c r="G22" s="40">
        <f t="shared" si="0"/>
        <v>802.7</v>
      </c>
    </row>
    <row r="23" spans="1:7" x14ac:dyDescent="0.25">
      <c r="A23" s="42">
        <v>19</v>
      </c>
      <c r="B23" s="41" t="s">
        <v>64</v>
      </c>
      <c r="C23" s="42" t="s">
        <v>21</v>
      </c>
      <c r="D23" s="43">
        <v>42967</v>
      </c>
      <c r="E23" s="40">
        <v>3387</v>
      </c>
      <c r="F23" s="40"/>
      <c r="G23" s="40">
        <f t="shared" si="0"/>
        <v>3387</v>
      </c>
    </row>
    <row r="24" spans="1:7" x14ac:dyDescent="0.25">
      <c r="A24" s="42">
        <v>20</v>
      </c>
      <c r="B24" s="41" t="s">
        <v>32</v>
      </c>
      <c r="C24" s="42" t="s">
        <v>1</v>
      </c>
      <c r="D24" s="43">
        <v>42975</v>
      </c>
      <c r="E24" s="40">
        <v>1857.3400000000001</v>
      </c>
      <c r="F24" s="40">
        <v>1857.34</v>
      </c>
      <c r="G24" s="40">
        <f t="shared" si="0"/>
        <v>0</v>
      </c>
    </row>
    <row r="25" spans="1:7" x14ac:dyDescent="0.25">
      <c r="A25" s="42">
        <v>21</v>
      </c>
      <c r="B25" s="41" t="s">
        <v>73</v>
      </c>
      <c r="C25" s="42" t="s">
        <v>1</v>
      </c>
      <c r="D25" s="43">
        <v>42977</v>
      </c>
      <c r="E25" s="40">
        <v>856</v>
      </c>
      <c r="F25" s="40"/>
      <c r="G25" s="40">
        <f t="shared" si="0"/>
        <v>856</v>
      </c>
    </row>
    <row r="26" spans="1:7" x14ac:dyDescent="0.25">
      <c r="A26" s="42">
        <v>22</v>
      </c>
      <c r="B26" s="41" t="s">
        <v>38</v>
      </c>
      <c r="C26" s="42" t="s">
        <v>21</v>
      </c>
      <c r="D26" s="43">
        <v>42989</v>
      </c>
      <c r="E26" s="40">
        <v>2085.3000000000002</v>
      </c>
      <c r="F26" s="40"/>
      <c r="G26" s="40">
        <f t="shared" si="0"/>
        <v>2085.3000000000002</v>
      </c>
    </row>
    <row r="27" spans="1:7" x14ac:dyDescent="0.25">
      <c r="A27" s="42"/>
      <c r="B27" s="60"/>
      <c r="C27" s="42"/>
      <c r="D27" s="60" t="s">
        <v>25</v>
      </c>
      <c r="E27" s="23">
        <f>SUM(E5:E26)</f>
        <v>53355.849999999991</v>
      </c>
      <c r="F27" s="23">
        <f>SUM(F5:F26)</f>
        <v>6586.64</v>
      </c>
      <c r="G27" s="23"/>
    </row>
    <row r="28" spans="1:7" x14ac:dyDescent="0.25">
      <c r="A28" s="53"/>
      <c r="B28" s="45"/>
      <c r="F28" s="61"/>
    </row>
    <row r="29" spans="1:7" x14ac:dyDescent="0.25">
      <c r="B29" s="50" t="s">
        <v>26</v>
      </c>
      <c r="E29" s="50" t="s">
        <v>27</v>
      </c>
      <c r="F29" s="62"/>
    </row>
    <row r="30" spans="1:7" x14ac:dyDescent="0.25">
      <c r="B30" s="50" t="s">
        <v>35</v>
      </c>
      <c r="E30" s="50" t="s">
        <v>29</v>
      </c>
    </row>
    <row r="33" spans="6:7" x14ac:dyDescent="0.25">
      <c r="F33" s="50"/>
      <c r="G33" s="50"/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opLeftCell="A11" zoomScaleNormal="100" workbookViewId="0">
      <selection activeCell="A11" sqref="A1:XFD1048576"/>
    </sheetView>
  </sheetViews>
  <sheetFormatPr defaultColWidth="5.85546875" defaultRowHeight="15" x14ac:dyDescent="0.25"/>
  <cols>
    <col min="1" max="1" width="5.42578125" style="50" bestFit="1" customWidth="1"/>
    <col min="2" max="2" width="18.85546875" style="50" bestFit="1" customWidth="1"/>
    <col min="3" max="3" width="11.28515625" style="50" bestFit="1" customWidth="1"/>
    <col min="4" max="4" width="10.5703125" style="50" bestFit="1" customWidth="1"/>
    <col min="5" max="5" width="14" style="50" bestFit="1" customWidth="1"/>
    <col min="6" max="6" width="12.140625" style="53" bestFit="1" customWidth="1"/>
    <col min="7" max="7" width="11.140625" style="53" customWidth="1"/>
    <col min="8" max="8" width="12.140625" style="52" bestFit="1" customWidth="1"/>
    <col min="9" max="16384" width="5.85546875" style="50"/>
  </cols>
  <sheetData>
    <row r="1" spans="1:8" x14ac:dyDescent="0.25">
      <c r="B1" s="51" t="s">
        <v>0</v>
      </c>
      <c r="C1" s="50" t="s">
        <v>1</v>
      </c>
      <c r="E1" s="52"/>
      <c r="F1" s="53" t="s">
        <v>2</v>
      </c>
      <c r="H1" s="54">
        <v>43001</v>
      </c>
    </row>
    <row r="2" spans="1:8" x14ac:dyDescent="0.25">
      <c r="B2" s="51" t="s">
        <v>3</v>
      </c>
      <c r="C2" s="50" t="s">
        <v>4</v>
      </c>
      <c r="E2" s="55"/>
      <c r="H2" s="56" t="s">
        <v>77</v>
      </c>
    </row>
    <row r="3" spans="1:8" x14ac:dyDescent="0.25">
      <c r="E3" s="57"/>
      <c r="H3" s="58"/>
    </row>
    <row r="4" spans="1:8" s="53" customFormat="1" x14ac:dyDescent="0.25">
      <c r="A4" s="42" t="s">
        <v>6</v>
      </c>
      <c r="B4" s="42" t="s">
        <v>7</v>
      </c>
      <c r="C4" s="42" t="s">
        <v>8</v>
      </c>
      <c r="D4" s="42" t="s">
        <v>9</v>
      </c>
      <c r="E4" s="42" t="s">
        <v>10</v>
      </c>
      <c r="F4" s="42" t="s">
        <v>11</v>
      </c>
      <c r="G4" s="42"/>
      <c r="H4" s="40" t="s">
        <v>12</v>
      </c>
    </row>
    <row r="5" spans="1:8" s="53" customFormat="1" x14ac:dyDescent="0.25">
      <c r="A5" s="42"/>
      <c r="B5" s="42" t="s">
        <v>29</v>
      </c>
      <c r="C5" s="42" t="s">
        <v>45</v>
      </c>
      <c r="D5" s="42"/>
      <c r="E5" s="40">
        <v>431</v>
      </c>
      <c r="F5" s="42">
        <v>431</v>
      </c>
      <c r="G5" s="42"/>
      <c r="H5" s="40">
        <f>E5-F5</f>
        <v>0</v>
      </c>
    </row>
    <row r="6" spans="1:8" x14ac:dyDescent="0.25">
      <c r="A6" s="42">
        <v>1</v>
      </c>
      <c r="B6" s="59" t="s">
        <v>13</v>
      </c>
      <c r="C6" s="42" t="s">
        <v>1</v>
      </c>
      <c r="D6" s="43">
        <v>40923</v>
      </c>
      <c r="E6" s="40">
        <v>2700</v>
      </c>
      <c r="F6" s="40"/>
      <c r="G6" s="40"/>
      <c r="H6" s="40">
        <f t="shared" ref="H6:H29" si="0">E6-F6</f>
        <v>2700</v>
      </c>
    </row>
    <row r="7" spans="1:8" x14ac:dyDescent="0.25">
      <c r="A7" s="42">
        <v>2</v>
      </c>
      <c r="B7" s="59" t="s">
        <v>14</v>
      </c>
      <c r="C7" s="42" t="s">
        <v>1</v>
      </c>
      <c r="D7" s="43">
        <v>41182</v>
      </c>
      <c r="E7" s="40">
        <v>1192</v>
      </c>
      <c r="F7" s="40"/>
      <c r="G7" s="40"/>
      <c r="H7" s="40">
        <f t="shared" si="0"/>
        <v>1192</v>
      </c>
    </row>
    <row r="8" spans="1:8" x14ac:dyDescent="0.25">
      <c r="A8" s="42">
        <v>3</v>
      </c>
      <c r="B8" s="59" t="s">
        <v>15</v>
      </c>
      <c r="C8" s="42" t="s">
        <v>1</v>
      </c>
      <c r="D8" s="42"/>
      <c r="E8" s="40">
        <v>1100</v>
      </c>
      <c r="F8" s="40"/>
      <c r="G8" s="40"/>
      <c r="H8" s="40">
        <f t="shared" si="0"/>
        <v>1100</v>
      </c>
    </row>
    <row r="9" spans="1:8" x14ac:dyDescent="0.25">
      <c r="A9" s="42">
        <v>4</v>
      </c>
      <c r="B9" s="65" t="s">
        <v>16</v>
      </c>
      <c r="C9" s="64" t="s">
        <v>1</v>
      </c>
      <c r="D9" s="64" t="s">
        <v>17</v>
      </c>
      <c r="E9" s="40">
        <v>2654.9</v>
      </c>
      <c r="F9" s="66"/>
      <c r="G9" s="66"/>
      <c r="H9" s="40">
        <f t="shared" si="0"/>
        <v>2654.9</v>
      </c>
    </row>
    <row r="10" spans="1:8" ht="14.25" customHeight="1" x14ac:dyDescent="0.25">
      <c r="A10" s="42">
        <v>5</v>
      </c>
      <c r="B10" s="65" t="s">
        <v>16</v>
      </c>
      <c r="C10" s="64" t="s">
        <v>1</v>
      </c>
      <c r="D10" s="67">
        <v>42123</v>
      </c>
      <c r="E10" s="40">
        <v>4394</v>
      </c>
      <c r="F10" s="66"/>
      <c r="G10" s="66"/>
      <c r="H10" s="40">
        <f t="shared" si="0"/>
        <v>4394</v>
      </c>
    </row>
    <row r="11" spans="1:8" x14ac:dyDescent="0.25">
      <c r="A11" s="42">
        <v>6</v>
      </c>
      <c r="B11" s="65" t="s">
        <v>18</v>
      </c>
      <c r="C11" s="64" t="s">
        <v>21</v>
      </c>
      <c r="D11" s="67">
        <v>42921</v>
      </c>
      <c r="E11" s="40">
        <v>2482.2000000000007</v>
      </c>
      <c r="F11" s="66">
        <v>2482.1999999999998</v>
      </c>
      <c r="G11" s="66"/>
      <c r="H11" s="40">
        <f t="shared" si="0"/>
        <v>0</v>
      </c>
    </row>
    <row r="12" spans="1:8" x14ac:dyDescent="0.25">
      <c r="A12" s="42">
        <v>7</v>
      </c>
      <c r="B12" s="65" t="s">
        <v>18</v>
      </c>
      <c r="C12" s="64" t="s">
        <v>21</v>
      </c>
      <c r="D12" s="67">
        <v>42967</v>
      </c>
      <c r="E12" s="40">
        <v>7090.8</v>
      </c>
      <c r="F12" s="66"/>
      <c r="G12" s="66"/>
      <c r="H12" s="40">
        <f t="shared" si="0"/>
        <v>7090.8</v>
      </c>
    </row>
    <row r="13" spans="1:8" x14ac:dyDescent="0.25">
      <c r="A13" s="47"/>
      <c r="B13" s="73" t="s">
        <v>18</v>
      </c>
      <c r="C13" s="70" t="s">
        <v>21</v>
      </c>
      <c r="D13" s="71">
        <v>43008</v>
      </c>
      <c r="E13" s="32">
        <v>1373.12</v>
      </c>
      <c r="F13" s="72"/>
      <c r="G13" s="72"/>
      <c r="H13" s="32">
        <f t="shared" si="0"/>
        <v>1373.12</v>
      </c>
    </row>
    <row r="14" spans="1:8" x14ac:dyDescent="0.25">
      <c r="A14" s="42">
        <v>8</v>
      </c>
      <c r="B14" s="65" t="s">
        <v>20</v>
      </c>
      <c r="C14" s="64" t="s">
        <v>21</v>
      </c>
      <c r="D14" s="67">
        <v>42972</v>
      </c>
      <c r="E14" s="40">
        <v>1500</v>
      </c>
      <c r="F14" s="66">
        <v>1500</v>
      </c>
      <c r="G14" s="66"/>
      <c r="H14" s="40">
        <f t="shared" si="0"/>
        <v>0</v>
      </c>
    </row>
    <row r="15" spans="1:8" x14ac:dyDescent="0.25">
      <c r="A15" s="47"/>
      <c r="B15" s="73" t="s">
        <v>20</v>
      </c>
      <c r="C15" s="70" t="s">
        <v>21</v>
      </c>
      <c r="D15" s="71" t="s">
        <v>78</v>
      </c>
      <c r="E15" s="32">
        <v>3326.76</v>
      </c>
      <c r="F15" s="72"/>
      <c r="G15" s="72"/>
      <c r="H15" s="32">
        <f t="shared" si="0"/>
        <v>3326.76</v>
      </c>
    </row>
    <row r="16" spans="1:8" ht="14.25" customHeight="1" x14ac:dyDescent="0.25">
      <c r="A16" s="42">
        <v>9</v>
      </c>
      <c r="B16" s="68" t="s">
        <v>24</v>
      </c>
      <c r="C16" s="64" t="s">
        <v>21</v>
      </c>
      <c r="D16" s="67">
        <v>43003</v>
      </c>
      <c r="E16" s="40">
        <v>2329.3000000000002</v>
      </c>
      <c r="F16" s="66">
        <v>2329.3000000000002</v>
      </c>
      <c r="G16" s="66"/>
      <c r="H16" s="40">
        <f t="shared" si="0"/>
        <v>0</v>
      </c>
    </row>
    <row r="17" spans="1:8" ht="14.25" customHeight="1" x14ac:dyDescent="0.25">
      <c r="A17" s="42">
        <v>10</v>
      </c>
      <c r="B17" s="68" t="s">
        <v>24</v>
      </c>
      <c r="C17" s="64" t="s">
        <v>21</v>
      </c>
      <c r="D17" s="67">
        <v>42989</v>
      </c>
      <c r="E17" s="40">
        <v>2329.3000000000002</v>
      </c>
      <c r="F17" s="66"/>
      <c r="G17" s="66"/>
      <c r="H17" s="40">
        <f t="shared" si="0"/>
        <v>2329.3000000000002</v>
      </c>
    </row>
    <row r="18" spans="1:8" x14ac:dyDescent="0.25">
      <c r="A18" s="42">
        <v>11</v>
      </c>
      <c r="B18" s="68" t="s">
        <v>50</v>
      </c>
      <c r="C18" s="64" t="s">
        <v>1</v>
      </c>
      <c r="D18" s="67">
        <v>42814</v>
      </c>
      <c r="E18" s="40">
        <v>161.01</v>
      </c>
      <c r="F18" s="66"/>
      <c r="G18" s="66"/>
      <c r="H18" s="40">
        <f t="shared" si="0"/>
        <v>161.01</v>
      </c>
    </row>
    <row r="19" spans="1:8" x14ac:dyDescent="0.25">
      <c r="A19" s="42">
        <v>12</v>
      </c>
      <c r="B19" s="68" t="s">
        <v>50</v>
      </c>
      <c r="C19" s="64" t="s">
        <v>1</v>
      </c>
      <c r="D19" s="67">
        <v>42845</v>
      </c>
      <c r="E19" s="40">
        <v>2500</v>
      </c>
      <c r="F19" s="66"/>
      <c r="G19" s="66"/>
      <c r="H19" s="40">
        <f t="shared" si="0"/>
        <v>2500</v>
      </c>
    </row>
    <row r="20" spans="1:8" x14ac:dyDescent="0.25">
      <c r="A20" s="42">
        <v>13</v>
      </c>
      <c r="B20" s="68" t="s">
        <v>50</v>
      </c>
      <c r="C20" s="64" t="s">
        <v>1</v>
      </c>
      <c r="D20" s="67">
        <v>42870</v>
      </c>
      <c r="E20" s="40">
        <v>2500</v>
      </c>
      <c r="F20" s="66"/>
      <c r="G20" s="66"/>
      <c r="H20" s="40">
        <f t="shared" si="0"/>
        <v>2500</v>
      </c>
    </row>
    <row r="21" spans="1:8" x14ac:dyDescent="0.25">
      <c r="A21" s="42">
        <v>14</v>
      </c>
      <c r="B21" s="68" t="s">
        <v>55</v>
      </c>
      <c r="C21" s="64" t="s">
        <v>1</v>
      </c>
      <c r="D21" s="67">
        <v>42829</v>
      </c>
      <c r="E21" s="40">
        <v>2046</v>
      </c>
      <c r="F21" s="66">
        <v>400</v>
      </c>
      <c r="G21" s="66"/>
      <c r="H21" s="40">
        <f t="shared" si="0"/>
        <v>1646</v>
      </c>
    </row>
    <row r="22" spans="1:8" x14ac:dyDescent="0.25">
      <c r="A22" s="42">
        <v>15</v>
      </c>
      <c r="B22" s="68" t="s">
        <v>55</v>
      </c>
      <c r="C22" s="64" t="s">
        <v>1</v>
      </c>
      <c r="D22" s="67">
        <v>42855</v>
      </c>
      <c r="E22" s="40">
        <v>1697</v>
      </c>
      <c r="F22" s="66"/>
      <c r="G22" s="66"/>
      <c r="H22" s="40">
        <f t="shared" si="0"/>
        <v>1697</v>
      </c>
    </row>
    <row r="23" spans="1:8" x14ac:dyDescent="0.25">
      <c r="A23" s="42">
        <v>16</v>
      </c>
      <c r="B23" s="68" t="s">
        <v>55</v>
      </c>
      <c r="C23" s="64" t="s">
        <v>1</v>
      </c>
      <c r="D23" s="67">
        <v>42876</v>
      </c>
      <c r="E23" s="40">
        <v>2084</v>
      </c>
      <c r="F23" s="66"/>
      <c r="G23" s="66"/>
      <c r="H23" s="40">
        <f t="shared" si="0"/>
        <v>2084</v>
      </c>
    </row>
    <row r="24" spans="1:8" x14ac:dyDescent="0.25">
      <c r="A24" s="42">
        <v>17</v>
      </c>
      <c r="B24" s="41" t="s">
        <v>55</v>
      </c>
      <c r="C24" s="42" t="s">
        <v>1</v>
      </c>
      <c r="D24" s="43">
        <v>42899</v>
      </c>
      <c r="E24" s="40">
        <v>3207</v>
      </c>
      <c r="F24" s="40"/>
      <c r="G24" s="40"/>
      <c r="H24" s="40">
        <f t="shared" si="0"/>
        <v>3207</v>
      </c>
    </row>
    <row r="25" spans="1:8" x14ac:dyDescent="0.25">
      <c r="A25" s="42">
        <v>18</v>
      </c>
      <c r="B25" s="41" t="s">
        <v>39</v>
      </c>
      <c r="C25" s="42" t="s">
        <v>1</v>
      </c>
      <c r="D25" s="43">
        <v>42931</v>
      </c>
      <c r="E25" s="40">
        <v>802.7</v>
      </c>
      <c r="F25" s="40"/>
      <c r="G25" s="40"/>
      <c r="H25" s="40">
        <f t="shared" si="0"/>
        <v>802.7</v>
      </c>
    </row>
    <row r="26" spans="1:8" x14ac:dyDescent="0.25">
      <c r="A26" s="42">
        <v>19</v>
      </c>
      <c r="B26" s="41" t="s">
        <v>64</v>
      </c>
      <c r="C26" s="42" t="s">
        <v>21</v>
      </c>
      <c r="D26" s="43">
        <v>42967</v>
      </c>
      <c r="E26" s="40">
        <v>3387</v>
      </c>
      <c r="F26" s="40"/>
      <c r="G26" s="40">
        <v>750</v>
      </c>
      <c r="H26" s="40">
        <f>E26-G26</f>
        <v>2637</v>
      </c>
    </row>
    <row r="27" spans="1:8" x14ac:dyDescent="0.25">
      <c r="A27" s="42">
        <v>20</v>
      </c>
      <c r="B27" s="41" t="s">
        <v>32</v>
      </c>
      <c r="C27" s="42" t="s">
        <v>1</v>
      </c>
      <c r="D27" s="43">
        <v>43003</v>
      </c>
      <c r="E27" s="40">
        <v>3000</v>
      </c>
      <c r="F27" s="40">
        <v>1500</v>
      </c>
      <c r="G27" s="40"/>
      <c r="H27" s="40">
        <f t="shared" si="0"/>
        <v>1500</v>
      </c>
    </row>
    <row r="28" spans="1:8" x14ac:dyDescent="0.25">
      <c r="A28" s="42">
        <v>21</v>
      </c>
      <c r="B28" s="41" t="s">
        <v>73</v>
      </c>
      <c r="C28" s="42" t="s">
        <v>1</v>
      </c>
      <c r="D28" s="43">
        <v>42977</v>
      </c>
      <c r="E28" s="40">
        <v>856</v>
      </c>
      <c r="F28" s="40">
        <v>356</v>
      </c>
      <c r="G28" s="40"/>
      <c r="H28" s="40">
        <f t="shared" si="0"/>
        <v>500</v>
      </c>
    </row>
    <row r="29" spans="1:8" x14ac:dyDescent="0.25">
      <c r="A29" s="42">
        <v>22</v>
      </c>
      <c r="B29" s="41" t="s">
        <v>38</v>
      </c>
      <c r="C29" s="42" t="s">
        <v>21</v>
      </c>
      <c r="D29" s="43">
        <v>42989</v>
      </c>
      <c r="E29" s="40">
        <v>2085.3000000000002</v>
      </c>
      <c r="F29" s="40">
        <v>2085.3000000000002</v>
      </c>
      <c r="G29" s="40"/>
      <c r="H29" s="40">
        <f t="shared" si="0"/>
        <v>0</v>
      </c>
    </row>
    <row r="30" spans="1:8" x14ac:dyDescent="0.25">
      <c r="A30" s="42"/>
      <c r="B30" s="60"/>
      <c r="C30" s="42"/>
      <c r="D30" s="60" t="s">
        <v>25</v>
      </c>
      <c r="E30" s="23">
        <f>SUM(E5:E29)</f>
        <v>57229.39</v>
      </c>
      <c r="F30" s="23">
        <f>SUM(F5:F29)</f>
        <v>11083.8</v>
      </c>
      <c r="G30" s="23"/>
      <c r="H30" s="23">
        <f>SUM(H5:H29)</f>
        <v>45395.59</v>
      </c>
    </row>
    <row r="31" spans="1:8" x14ac:dyDescent="0.25">
      <c r="A31" s="53"/>
      <c r="B31" s="45"/>
      <c r="F31" s="61"/>
      <c r="G31" s="61"/>
    </row>
    <row r="32" spans="1:8" x14ac:dyDescent="0.25">
      <c r="B32" s="50" t="s">
        <v>26</v>
      </c>
      <c r="E32" s="50" t="s">
        <v>27</v>
      </c>
      <c r="F32" s="62"/>
      <c r="G32" s="62"/>
    </row>
    <row r="33" spans="2:8" x14ac:dyDescent="0.25">
      <c r="B33" s="50" t="s">
        <v>35</v>
      </c>
      <c r="E33" s="50" t="s">
        <v>29</v>
      </c>
    </row>
    <row r="36" spans="2:8" x14ac:dyDescent="0.25">
      <c r="F36" s="50"/>
      <c r="G36" s="50"/>
      <c r="H36" s="50"/>
    </row>
  </sheetData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K13" sqref="K13"/>
    </sheetView>
  </sheetViews>
  <sheetFormatPr defaultColWidth="5.85546875" defaultRowHeight="15" x14ac:dyDescent="0.25"/>
  <cols>
    <col min="1" max="1" width="5.42578125" style="50" bestFit="1" customWidth="1"/>
    <col min="2" max="2" width="18.85546875" style="50" bestFit="1" customWidth="1"/>
    <col min="3" max="3" width="12.5703125" style="50" customWidth="1"/>
    <col min="4" max="4" width="10.5703125" style="50" bestFit="1" customWidth="1"/>
    <col min="5" max="5" width="14" style="50" bestFit="1" customWidth="1"/>
    <col min="6" max="6" width="12.140625" style="53" bestFit="1" customWidth="1"/>
    <col min="7" max="7" width="12.140625" style="52" bestFit="1" customWidth="1"/>
    <col min="8" max="16384" width="5.85546875" style="50"/>
  </cols>
  <sheetData>
    <row r="1" spans="1:7" x14ac:dyDescent="0.25">
      <c r="B1" s="51" t="s">
        <v>0</v>
      </c>
      <c r="C1" s="50" t="s">
        <v>1</v>
      </c>
      <c r="E1" s="52"/>
      <c r="F1" s="53" t="s">
        <v>2</v>
      </c>
      <c r="G1" s="54">
        <v>43008</v>
      </c>
    </row>
    <row r="2" spans="1:7" x14ac:dyDescent="0.25">
      <c r="B2" s="51" t="s">
        <v>3</v>
      </c>
      <c r="C2" s="50" t="s">
        <v>4</v>
      </c>
      <c r="E2" s="55"/>
      <c r="G2" s="56" t="s">
        <v>79</v>
      </c>
    </row>
    <row r="3" spans="1:7" x14ac:dyDescent="0.25">
      <c r="E3" s="57"/>
      <c r="G3" s="58"/>
    </row>
    <row r="4" spans="1:7" s="53" customFormat="1" x14ac:dyDescent="0.25">
      <c r="A4" s="42" t="s">
        <v>6</v>
      </c>
      <c r="B4" s="42" t="s">
        <v>7</v>
      </c>
      <c r="C4" s="42" t="s">
        <v>8</v>
      </c>
      <c r="D4" s="42" t="s">
        <v>9</v>
      </c>
      <c r="E4" s="42" t="s">
        <v>10</v>
      </c>
      <c r="F4" s="42" t="s">
        <v>11</v>
      </c>
      <c r="G4" s="40" t="s">
        <v>12</v>
      </c>
    </row>
    <row r="5" spans="1:7" x14ac:dyDescent="0.25">
      <c r="A5" s="42">
        <v>1</v>
      </c>
      <c r="B5" s="59" t="s">
        <v>13</v>
      </c>
      <c r="C5" s="42" t="s">
        <v>1</v>
      </c>
      <c r="D5" s="43">
        <v>40923</v>
      </c>
      <c r="E5" s="40">
        <v>2700</v>
      </c>
      <c r="F5" s="40"/>
      <c r="G5" s="40">
        <f>E5-F5</f>
        <v>2700</v>
      </c>
    </row>
    <row r="6" spans="1:7" x14ac:dyDescent="0.25">
      <c r="A6" s="42">
        <v>2</v>
      </c>
      <c r="B6" s="59" t="s">
        <v>14</v>
      </c>
      <c r="C6" s="42" t="s">
        <v>1</v>
      </c>
      <c r="D6" s="43">
        <v>41182</v>
      </c>
      <c r="E6" s="40">
        <v>1192</v>
      </c>
      <c r="F6" s="40"/>
      <c r="G6" s="40">
        <f t="shared" ref="G6:G26" si="0">E6-F6</f>
        <v>1192</v>
      </c>
    </row>
    <row r="7" spans="1:7" x14ac:dyDescent="0.25">
      <c r="A7" s="42">
        <v>3</v>
      </c>
      <c r="B7" s="59" t="s">
        <v>15</v>
      </c>
      <c r="C7" s="42" t="s">
        <v>1</v>
      </c>
      <c r="D7" s="42"/>
      <c r="E7" s="40">
        <v>1100</v>
      </c>
      <c r="F7" s="40"/>
      <c r="G7" s="40">
        <f t="shared" si="0"/>
        <v>1100</v>
      </c>
    </row>
    <row r="8" spans="1:7" x14ac:dyDescent="0.25">
      <c r="A8" s="42">
        <v>4</v>
      </c>
      <c r="B8" s="65" t="s">
        <v>16</v>
      </c>
      <c r="C8" s="64" t="s">
        <v>1</v>
      </c>
      <c r="D8" s="64" t="s">
        <v>17</v>
      </c>
      <c r="E8" s="40">
        <v>2654.9</v>
      </c>
      <c r="F8" s="66"/>
      <c r="G8" s="40">
        <f t="shared" si="0"/>
        <v>2654.9</v>
      </c>
    </row>
    <row r="9" spans="1:7" ht="14.25" customHeight="1" x14ac:dyDescent="0.25">
      <c r="A9" s="42">
        <v>5</v>
      </c>
      <c r="B9" s="65" t="s">
        <v>16</v>
      </c>
      <c r="C9" s="64" t="s">
        <v>1</v>
      </c>
      <c r="D9" s="67">
        <v>42123</v>
      </c>
      <c r="E9" s="40">
        <v>4394</v>
      </c>
      <c r="F9" s="66"/>
      <c r="G9" s="40">
        <f t="shared" si="0"/>
        <v>4394</v>
      </c>
    </row>
    <row r="10" spans="1:7" x14ac:dyDescent="0.25">
      <c r="A10" s="42">
        <v>6</v>
      </c>
      <c r="B10" s="65" t="s">
        <v>18</v>
      </c>
      <c r="C10" s="64" t="s">
        <v>21</v>
      </c>
      <c r="D10" s="67">
        <v>42967</v>
      </c>
      <c r="E10" s="40">
        <v>7090.8</v>
      </c>
      <c r="F10" s="66"/>
      <c r="G10" s="40">
        <f t="shared" si="0"/>
        <v>7090.8</v>
      </c>
    </row>
    <row r="11" spans="1:7" x14ac:dyDescent="0.25">
      <c r="A11" s="42">
        <v>7</v>
      </c>
      <c r="B11" s="65" t="s">
        <v>18</v>
      </c>
      <c r="C11" s="64" t="s">
        <v>21</v>
      </c>
      <c r="D11" s="67">
        <v>43008</v>
      </c>
      <c r="E11" s="40">
        <v>1373.12</v>
      </c>
      <c r="F11" s="66"/>
      <c r="G11" s="40">
        <f t="shared" si="0"/>
        <v>1373.12</v>
      </c>
    </row>
    <row r="12" spans="1:7" x14ac:dyDescent="0.25">
      <c r="A12" s="42">
        <v>8</v>
      </c>
      <c r="B12" s="65" t="s">
        <v>20</v>
      </c>
      <c r="C12" s="64" t="s">
        <v>21</v>
      </c>
      <c r="D12" s="67" t="s">
        <v>78</v>
      </c>
      <c r="E12" s="40">
        <v>3326.76</v>
      </c>
      <c r="F12" s="66"/>
      <c r="G12" s="40">
        <f t="shared" si="0"/>
        <v>3326.76</v>
      </c>
    </row>
    <row r="13" spans="1:7" ht="14.25" customHeight="1" x14ac:dyDescent="0.25">
      <c r="A13" s="42">
        <v>9</v>
      </c>
      <c r="B13" s="68" t="s">
        <v>24</v>
      </c>
      <c r="C13" s="64" t="s">
        <v>21</v>
      </c>
      <c r="D13" s="67">
        <v>42989</v>
      </c>
      <c r="E13" s="40">
        <v>2329.3000000000002</v>
      </c>
      <c r="F13" s="66">
        <v>2329.3000000000002</v>
      </c>
      <c r="G13" s="40">
        <f t="shared" si="0"/>
        <v>0</v>
      </c>
    </row>
    <row r="14" spans="1:7" ht="14.25" customHeight="1" x14ac:dyDescent="0.25">
      <c r="A14" s="47"/>
      <c r="B14" s="69" t="s">
        <v>24</v>
      </c>
      <c r="C14" s="70" t="s">
        <v>21</v>
      </c>
      <c r="D14" s="71">
        <v>43017</v>
      </c>
      <c r="E14" s="32">
        <v>2329.3000000000002</v>
      </c>
      <c r="F14" s="72"/>
      <c r="G14" s="32">
        <f t="shared" si="0"/>
        <v>2329.3000000000002</v>
      </c>
    </row>
    <row r="15" spans="1:7" x14ac:dyDescent="0.25">
      <c r="A15" s="42">
        <v>10</v>
      </c>
      <c r="B15" s="68" t="s">
        <v>50</v>
      </c>
      <c r="C15" s="64" t="s">
        <v>1</v>
      </c>
      <c r="D15" s="67">
        <v>42814</v>
      </c>
      <c r="E15" s="40">
        <v>161.01</v>
      </c>
      <c r="F15" s="66">
        <v>161.01</v>
      </c>
      <c r="G15" s="40">
        <f t="shared" si="0"/>
        <v>0</v>
      </c>
    </row>
    <row r="16" spans="1:7" x14ac:dyDescent="0.25">
      <c r="A16" s="42">
        <v>11</v>
      </c>
      <c r="B16" s="68" t="s">
        <v>50</v>
      </c>
      <c r="C16" s="64" t="s">
        <v>1</v>
      </c>
      <c r="D16" s="67">
        <v>42845</v>
      </c>
      <c r="E16" s="40">
        <v>2500</v>
      </c>
      <c r="F16" s="66">
        <v>40</v>
      </c>
      <c r="G16" s="40">
        <f t="shared" si="0"/>
        <v>2460</v>
      </c>
    </row>
    <row r="17" spans="1:7" x14ac:dyDescent="0.25">
      <c r="A17" s="42">
        <v>12</v>
      </c>
      <c r="B17" s="68" t="s">
        <v>50</v>
      </c>
      <c r="C17" s="64" t="s">
        <v>1</v>
      </c>
      <c r="D17" s="67">
        <v>42870</v>
      </c>
      <c r="E17" s="40">
        <v>2500</v>
      </c>
      <c r="F17" s="66"/>
      <c r="G17" s="40">
        <f t="shared" si="0"/>
        <v>2500</v>
      </c>
    </row>
    <row r="18" spans="1:7" x14ac:dyDescent="0.25">
      <c r="A18" s="42">
        <v>13</v>
      </c>
      <c r="B18" s="68" t="s">
        <v>55</v>
      </c>
      <c r="C18" s="64" t="s">
        <v>1</v>
      </c>
      <c r="D18" s="67">
        <v>42829</v>
      </c>
      <c r="E18" s="40">
        <v>1646</v>
      </c>
      <c r="F18" s="66">
        <v>400</v>
      </c>
      <c r="G18" s="40">
        <f t="shared" si="0"/>
        <v>1246</v>
      </c>
    </row>
    <row r="19" spans="1:7" x14ac:dyDescent="0.25">
      <c r="A19" s="42">
        <v>14</v>
      </c>
      <c r="B19" s="68" t="s">
        <v>55</v>
      </c>
      <c r="C19" s="64" t="s">
        <v>1</v>
      </c>
      <c r="D19" s="67">
        <v>42855</v>
      </c>
      <c r="E19" s="40">
        <v>1697</v>
      </c>
      <c r="F19" s="66"/>
      <c r="G19" s="40">
        <f t="shared" si="0"/>
        <v>1697</v>
      </c>
    </row>
    <row r="20" spans="1:7" x14ac:dyDescent="0.25">
      <c r="A20" s="42">
        <v>15</v>
      </c>
      <c r="B20" s="68" t="s">
        <v>55</v>
      </c>
      <c r="C20" s="64" t="s">
        <v>1</v>
      </c>
      <c r="D20" s="67">
        <v>42876</v>
      </c>
      <c r="E20" s="40">
        <v>2084</v>
      </c>
      <c r="F20" s="66"/>
      <c r="G20" s="40">
        <f t="shared" si="0"/>
        <v>2084</v>
      </c>
    </row>
    <row r="21" spans="1:7" x14ac:dyDescent="0.25">
      <c r="A21" s="42">
        <v>16</v>
      </c>
      <c r="B21" s="41" t="s">
        <v>55</v>
      </c>
      <c r="C21" s="42" t="s">
        <v>1</v>
      </c>
      <c r="D21" s="43">
        <v>42899</v>
      </c>
      <c r="E21" s="40">
        <v>3207</v>
      </c>
      <c r="F21" s="40"/>
      <c r="G21" s="40">
        <f t="shared" si="0"/>
        <v>3207</v>
      </c>
    </row>
    <row r="22" spans="1:7" x14ac:dyDescent="0.25">
      <c r="A22" s="42">
        <v>17</v>
      </c>
      <c r="B22" s="41" t="s">
        <v>39</v>
      </c>
      <c r="C22" s="42" t="s">
        <v>1</v>
      </c>
      <c r="D22" s="43">
        <v>42931</v>
      </c>
      <c r="E22" s="40">
        <v>802.7</v>
      </c>
      <c r="F22" s="40">
        <v>802.7</v>
      </c>
      <c r="G22" s="40">
        <f t="shared" si="0"/>
        <v>0</v>
      </c>
    </row>
    <row r="23" spans="1:7" x14ac:dyDescent="0.25">
      <c r="A23" s="42">
        <v>18</v>
      </c>
      <c r="B23" s="41" t="s">
        <v>64</v>
      </c>
      <c r="C23" s="42" t="s">
        <v>21</v>
      </c>
      <c r="D23" s="43">
        <v>42967</v>
      </c>
      <c r="E23" s="40">
        <v>2637</v>
      </c>
      <c r="F23" s="40"/>
      <c r="G23" s="40">
        <f t="shared" si="0"/>
        <v>2637</v>
      </c>
    </row>
    <row r="24" spans="1:7" x14ac:dyDescent="0.25">
      <c r="A24" s="42">
        <v>19</v>
      </c>
      <c r="B24" s="41" t="s">
        <v>32</v>
      </c>
      <c r="C24" s="42" t="s">
        <v>1</v>
      </c>
      <c r="D24" s="43">
        <v>43003</v>
      </c>
      <c r="E24" s="40">
        <v>1500</v>
      </c>
      <c r="F24" s="40">
        <v>1500</v>
      </c>
      <c r="G24" s="40">
        <f t="shared" si="0"/>
        <v>0</v>
      </c>
    </row>
    <row r="25" spans="1:7" x14ac:dyDescent="0.25">
      <c r="A25" s="47"/>
      <c r="B25" s="48" t="s">
        <v>32</v>
      </c>
      <c r="C25" s="47" t="s">
        <v>1</v>
      </c>
      <c r="D25" s="49">
        <v>43017</v>
      </c>
      <c r="E25" s="32">
        <v>3000</v>
      </c>
      <c r="F25" s="32"/>
      <c r="G25" s="32">
        <f t="shared" si="0"/>
        <v>3000</v>
      </c>
    </row>
    <row r="26" spans="1:7" x14ac:dyDescent="0.25">
      <c r="A26" s="42">
        <v>20</v>
      </c>
      <c r="B26" s="41" t="s">
        <v>73</v>
      </c>
      <c r="C26" s="42" t="s">
        <v>1</v>
      </c>
      <c r="D26" s="43">
        <v>42977</v>
      </c>
      <c r="E26" s="40">
        <v>500</v>
      </c>
      <c r="F26" s="40"/>
      <c r="G26" s="40">
        <f t="shared" si="0"/>
        <v>500</v>
      </c>
    </row>
    <row r="27" spans="1:7" x14ac:dyDescent="0.25">
      <c r="A27" s="42"/>
      <c r="B27" s="60"/>
      <c r="C27" s="42"/>
      <c r="D27" s="60" t="s">
        <v>25</v>
      </c>
      <c r="E27" s="23">
        <f>SUM(E5:E26)</f>
        <v>50724.89</v>
      </c>
      <c r="F27" s="23">
        <f>SUM(F5:F26)</f>
        <v>5233.01</v>
      </c>
      <c r="G27" s="23">
        <f>SUM(G5:G26)</f>
        <v>45491.880000000005</v>
      </c>
    </row>
    <row r="28" spans="1:7" x14ac:dyDescent="0.25">
      <c r="A28" s="53"/>
      <c r="B28" s="45"/>
      <c r="F28" s="61"/>
    </row>
    <row r="29" spans="1:7" x14ac:dyDescent="0.25">
      <c r="B29" s="50" t="s">
        <v>26</v>
      </c>
      <c r="E29" s="50" t="s">
        <v>27</v>
      </c>
      <c r="F29" s="62"/>
    </row>
    <row r="30" spans="1:7" x14ac:dyDescent="0.25">
      <c r="B30" s="50" t="s">
        <v>35</v>
      </c>
      <c r="E30" s="50" t="s">
        <v>29</v>
      </c>
    </row>
    <row r="33" spans="6:7" x14ac:dyDescent="0.25">
      <c r="F33" s="50"/>
      <c r="G33" s="50"/>
    </row>
  </sheetData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opLeftCell="A7" zoomScaleNormal="100" workbookViewId="0">
      <selection activeCell="G23" sqref="G23"/>
    </sheetView>
  </sheetViews>
  <sheetFormatPr defaultColWidth="5.85546875" defaultRowHeight="15" x14ac:dyDescent="0.25"/>
  <cols>
    <col min="1" max="1" width="5.42578125" style="50" bestFit="1" customWidth="1"/>
    <col min="2" max="2" width="18.85546875" style="50" bestFit="1" customWidth="1"/>
    <col min="3" max="3" width="12.5703125" style="50" customWidth="1"/>
    <col min="4" max="4" width="10.5703125" style="50" bestFit="1" customWidth="1"/>
    <col min="5" max="5" width="14" style="50" bestFit="1" customWidth="1"/>
    <col min="6" max="6" width="12.140625" style="53" bestFit="1" customWidth="1"/>
    <col min="7" max="7" width="12.140625" style="53" customWidth="1"/>
    <col min="8" max="8" width="12.140625" style="52" bestFit="1" customWidth="1"/>
    <col min="9" max="16384" width="5.85546875" style="50"/>
  </cols>
  <sheetData>
    <row r="1" spans="1:8" x14ac:dyDescent="0.25">
      <c r="B1" s="51" t="s">
        <v>0</v>
      </c>
      <c r="C1" s="50" t="s">
        <v>1</v>
      </c>
      <c r="E1" s="52"/>
      <c r="F1" s="53" t="s">
        <v>2</v>
      </c>
      <c r="H1" s="54">
        <v>43015</v>
      </c>
    </row>
    <row r="2" spans="1:8" x14ac:dyDescent="0.25">
      <c r="B2" s="51" t="s">
        <v>3</v>
      </c>
      <c r="C2" s="50" t="s">
        <v>4</v>
      </c>
      <c r="E2" s="55"/>
      <c r="H2" s="56" t="s">
        <v>80</v>
      </c>
    </row>
    <row r="3" spans="1:8" x14ac:dyDescent="0.25">
      <c r="E3" s="57"/>
      <c r="H3" s="58"/>
    </row>
    <row r="4" spans="1:8" s="53" customFormat="1" x14ac:dyDescent="0.25">
      <c r="A4" s="42" t="s">
        <v>6</v>
      </c>
      <c r="B4" s="42" t="s">
        <v>7</v>
      </c>
      <c r="C4" s="42" t="s">
        <v>8</v>
      </c>
      <c r="D4" s="42" t="s">
        <v>9</v>
      </c>
      <c r="E4" s="42" t="s">
        <v>10</v>
      </c>
      <c r="F4" s="42" t="s">
        <v>11</v>
      </c>
      <c r="G4" s="42" t="s">
        <v>31</v>
      </c>
      <c r="H4" s="40" t="s">
        <v>12</v>
      </c>
    </row>
    <row r="5" spans="1:8" x14ac:dyDescent="0.25">
      <c r="A5" s="42">
        <v>1</v>
      </c>
      <c r="B5" s="59" t="s">
        <v>13</v>
      </c>
      <c r="C5" s="42" t="s">
        <v>1</v>
      </c>
      <c r="D5" s="43">
        <v>40923</v>
      </c>
      <c r="E5" s="40">
        <v>2700</v>
      </c>
      <c r="F5" s="40"/>
      <c r="G5" s="40"/>
      <c r="H5" s="40">
        <f>E5-F5</f>
        <v>2700</v>
      </c>
    </row>
    <row r="6" spans="1:8" x14ac:dyDescent="0.25">
      <c r="A6" s="42">
        <v>2</v>
      </c>
      <c r="B6" s="59" t="s">
        <v>14</v>
      </c>
      <c r="C6" s="42" t="s">
        <v>1</v>
      </c>
      <c r="D6" s="43">
        <v>41182</v>
      </c>
      <c r="E6" s="40">
        <v>1192</v>
      </c>
      <c r="F6" s="40"/>
      <c r="G6" s="40"/>
      <c r="H6" s="40">
        <f t="shared" ref="H6:H26" si="0">E6-F6</f>
        <v>1192</v>
      </c>
    </row>
    <row r="7" spans="1:8" x14ac:dyDescent="0.25">
      <c r="A7" s="42">
        <v>3</v>
      </c>
      <c r="B7" s="59" t="s">
        <v>15</v>
      </c>
      <c r="C7" s="42" t="s">
        <v>1</v>
      </c>
      <c r="D7" s="42"/>
      <c r="E7" s="40">
        <v>1100</v>
      </c>
      <c r="F7" s="40"/>
      <c r="G7" s="40"/>
      <c r="H7" s="40">
        <f t="shared" si="0"/>
        <v>1100</v>
      </c>
    </row>
    <row r="8" spans="1:8" x14ac:dyDescent="0.25">
      <c r="A8" s="42">
        <v>4</v>
      </c>
      <c r="B8" s="65" t="s">
        <v>16</v>
      </c>
      <c r="C8" s="64" t="s">
        <v>1</v>
      </c>
      <c r="D8" s="64" t="s">
        <v>17</v>
      </c>
      <c r="E8" s="40">
        <v>2654.9</v>
      </c>
      <c r="F8" s="66"/>
      <c r="G8" s="66"/>
      <c r="H8" s="40">
        <f t="shared" si="0"/>
        <v>2654.9</v>
      </c>
    </row>
    <row r="9" spans="1:8" ht="14.25" customHeight="1" x14ac:dyDescent="0.25">
      <c r="A9" s="42">
        <v>5</v>
      </c>
      <c r="B9" s="65" t="s">
        <v>16</v>
      </c>
      <c r="C9" s="64" t="s">
        <v>1</v>
      </c>
      <c r="D9" s="67">
        <v>42123</v>
      </c>
      <c r="E9" s="40">
        <v>4394</v>
      </c>
      <c r="F9" s="66"/>
      <c r="G9" s="66"/>
      <c r="H9" s="40">
        <f t="shared" si="0"/>
        <v>4394</v>
      </c>
    </row>
    <row r="10" spans="1:8" x14ac:dyDescent="0.25">
      <c r="A10" s="42">
        <v>6</v>
      </c>
      <c r="B10" s="65" t="s">
        <v>18</v>
      </c>
      <c r="C10" s="64" t="s">
        <v>21</v>
      </c>
      <c r="D10" s="67">
        <v>42967</v>
      </c>
      <c r="E10" s="40">
        <v>7090.8</v>
      </c>
      <c r="F10" s="66">
        <v>2090.8000000000002</v>
      </c>
      <c r="G10" s="66"/>
      <c r="H10" s="40">
        <f t="shared" si="0"/>
        <v>5000</v>
      </c>
    </row>
    <row r="11" spans="1:8" x14ac:dyDescent="0.25">
      <c r="A11" s="42">
        <v>7</v>
      </c>
      <c r="B11" s="65" t="s">
        <v>18</v>
      </c>
      <c r="C11" s="64" t="s">
        <v>21</v>
      </c>
      <c r="D11" s="67">
        <v>43008</v>
      </c>
      <c r="E11" s="40">
        <v>1373.12</v>
      </c>
      <c r="F11" s="66"/>
      <c r="G11" s="66"/>
      <c r="H11" s="40">
        <f t="shared" si="0"/>
        <v>1373.12</v>
      </c>
    </row>
    <row r="12" spans="1:8" x14ac:dyDescent="0.25">
      <c r="A12" s="42">
        <v>8</v>
      </c>
      <c r="B12" s="65" t="s">
        <v>20</v>
      </c>
      <c r="C12" s="64" t="s">
        <v>21</v>
      </c>
      <c r="D12" s="67" t="s">
        <v>78</v>
      </c>
      <c r="E12" s="40">
        <v>3326.76</v>
      </c>
      <c r="F12" s="66">
        <v>1000</v>
      </c>
      <c r="G12" s="66"/>
      <c r="H12" s="40">
        <f t="shared" si="0"/>
        <v>2326.7600000000002</v>
      </c>
    </row>
    <row r="13" spans="1:8" x14ac:dyDescent="0.25">
      <c r="A13" s="47"/>
      <c r="B13" s="73" t="s">
        <v>20</v>
      </c>
      <c r="C13" s="70" t="s">
        <v>21</v>
      </c>
      <c r="D13" s="71">
        <v>43028</v>
      </c>
      <c r="E13" s="32">
        <v>2835.14</v>
      </c>
      <c r="F13" s="72"/>
      <c r="G13" s="72"/>
      <c r="H13" s="40">
        <f t="shared" si="0"/>
        <v>2835.14</v>
      </c>
    </row>
    <row r="14" spans="1:8" ht="14.25" customHeight="1" x14ac:dyDescent="0.25">
      <c r="A14" s="42">
        <v>9</v>
      </c>
      <c r="B14" s="68" t="s">
        <v>24</v>
      </c>
      <c r="C14" s="64" t="s">
        <v>21</v>
      </c>
      <c r="D14" s="67">
        <v>43017</v>
      </c>
      <c r="E14" s="40">
        <v>2329.3000000000002</v>
      </c>
      <c r="F14" s="66">
        <v>1329.3</v>
      </c>
      <c r="G14" s="66"/>
      <c r="H14" s="40">
        <f t="shared" si="0"/>
        <v>1000.0000000000002</v>
      </c>
    </row>
    <row r="15" spans="1:8" ht="14.25" customHeight="1" x14ac:dyDescent="0.25">
      <c r="A15" s="47"/>
      <c r="B15" s="69" t="s">
        <v>24</v>
      </c>
      <c r="C15" s="70" t="s">
        <v>21</v>
      </c>
      <c r="D15" s="71">
        <v>43024</v>
      </c>
      <c r="E15" s="32">
        <v>2329.3000000000002</v>
      </c>
      <c r="F15" s="72"/>
      <c r="G15" s="72"/>
      <c r="H15" s="40">
        <f t="shared" si="0"/>
        <v>2329.3000000000002</v>
      </c>
    </row>
    <row r="16" spans="1:8" x14ac:dyDescent="0.25">
      <c r="A16" s="42">
        <v>10</v>
      </c>
      <c r="B16" s="68" t="s">
        <v>50</v>
      </c>
      <c r="C16" s="64" t="s">
        <v>1</v>
      </c>
      <c r="D16" s="67">
        <v>42845</v>
      </c>
      <c r="E16" s="40">
        <v>2460</v>
      </c>
      <c r="F16" s="66">
        <v>150</v>
      </c>
      <c r="G16" s="66"/>
      <c r="H16" s="40">
        <f t="shared" si="0"/>
        <v>2310</v>
      </c>
    </row>
    <row r="17" spans="1:8" x14ac:dyDescent="0.25">
      <c r="A17" s="42">
        <v>11</v>
      </c>
      <c r="B17" s="68" t="s">
        <v>50</v>
      </c>
      <c r="C17" s="64" t="s">
        <v>1</v>
      </c>
      <c r="D17" s="67">
        <v>42870</v>
      </c>
      <c r="E17" s="40">
        <v>2500</v>
      </c>
      <c r="F17" s="66"/>
      <c r="G17" s="66"/>
      <c r="H17" s="40">
        <f t="shared" si="0"/>
        <v>2500</v>
      </c>
    </row>
    <row r="18" spans="1:8" x14ac:dyDescent="0.25">
      <c r="A18" s="42">
        <v>12</v>
      </c>
      <c r="B18" s="68" t="s">
        <v>55</v>
      </c>
      <c r="C18" s="64" t="s">
        <v>1</v>
      </c>
      <c r="D18" s="67">
        <v>42829</v>
      </c>
      <c r="E18" s="40">
        <v>1246</v>
      </c>
      <c r="F18" s="66"/>
      <c r="G18" s="66"/>
      <c r="H18" s="40">
        <f t="shared" si="0"/>
        <v>1246</v>
      </c>
    </row>
    <row r="19" spans="1:8" x14ac:dyDescent="0.25">
      <c r="A19" s="42">
        <v>13</v>
      </c>
      <c r="B19" s="68" t="s">
        <v>55</v>
      </c>
      <c r="C19" s="64" t="s">
        <v>1</v>
      </c>
      <c r="D19" s="67">
        <v>42855</v>
      </c>
      <c r="E19" s="40">
        <v>1697</v>
      </c>
      <c r="F19" s="66"/>
      <c r="G19" s="66"/>
      <c r="H19" s="40">
        <f t="shared" si="0"/>
        <v>1697</v>
      </c>
    </row>
    <row r="20" spans="1:8" x14ac:dyDescent="0.25">
      <c r="A20" s="42">
        <v>14</v>
      </c>
      <c r="B20" s="68" t="s">
        <v>55</v>
      </c>
      <c r="C20" s="64" t="s">
        <v>1</v>
      </c>
      <c r="D20" s="67">
        <v>42876</v>
      </c>
      <c r="E20" s="40">
        <v>2084</v>
      </c>
      <c r="F20" s="66"/>
      <c r="G20" s="66"/>
      <c r="H20" s="40">
        <f t="shared" si="0"/>
        <v>2084</v>
      </c>
    </row>
    <row r="21" spans="1:8" x14ac:dyDescent="0.25">
      <c r="A21" s="42">
        <v>15</v>
      </c>
      <c r="B21" s="41" t="s">
        <v>55</v>
      </c>
      <c r="C21" s="42" t="s">
        <v>1</v>
      </c>
      <c r="D21" s="43">
        <v>42899</v>
      </c>
      <c r="E21" s="40">
        <v>3207</v>
      </c>
      <c r="F21" s="40"/>
      <c r="G21" s="40"/>
      <c r="H21" s="40">
        <f t="shared" si="0"/>
        <v>3207</v>
      </c>
    </row>
    <row r="22" spans="1:8" x14ac:dyDescent="0.25">
      <c r="A22" s="42">
        <v>16</v>
      </c>
      <c r="B22" s="41" t="s">
        <v>64</v>
      </c>
      <c r="C22" s="42" t="s">
        <v>21</v>
      </c>
      <c r="D22" s="43">
        <v>42967</v>
      </c>
      <c r="E22" s="40">
        <v>2637</v>
      </c>
      <c r="F22" s="40"/>
      <c r="G22" s="40">
        <v>700</v>
      </c>
      <c r="H22" s="40">
        <f>E22-G22</f>
        <v>1937</v>
      </c>
    </row>
    <row r="23" spans="1:8" x14ac:dyDescent="0.25">
      <c r="A23" s="42">
        <v>17</v>
      </c>
      <c r="B23" s="41" t="s">
        <v>32</v>
      </c>
      <c r="C23" s="42" t="s">
        <v>1</v>
      </c>
      <c r="D23" s="43">
        <v>43017</v>
      </c>
      <c r="E23" s="40">
        <v>3000</v>
      </c>
      <c r="F23" s="40">
        <v>1500</v>
      </c>
      <c r="G23" s="40"/>
      <c r="H23" s="40">
        <f t="shared" si="0"/>
        <v>1500</v>
      </c>
    </row>
    <row r="24" spans="1:8" x14ac:dyDescent="0.25">
      <c r="A24" s="42">
        <v>18</v>
      </c>
      <c r="B24" s="41" t="s">
        <v>73</v>
      </c>
      <c r="C24" s="42" t="s">
        <v>1</v>
      </c>
      <c r="D24" s="43">
        <v>42977</v>
      </c>
      <c r="E24" s="40">
        <v>500</v>
      </c>
      <c r="F24" s="40">
        <v>300</v>
      </c>
      <c r="G24" s="40"/>
      <c r="H24" s="40">
        <f t="shared" si="0"/>
        <v>200</v>
      </c>
    </row>
    <row r="25" spans="1:8" x14ac:dyDescent="0.25">
      <c r="A25" s="47"/>
      <c r="B25" s="48" t="s">
        <v>39</v>
      </c>
      <c r="C25" s="47" t="s">
        <v>1</v>
      </c>
      <c r="D25" s="49">
        <v>43024</v>
      </c>
      <c r="E25" s="32">
        <v>2227.4</v>
      </c>
      <c r="F25" s="32"/>
      <c r="G25" s="32"/>
      <c r="H25" s="40">
        <f t="shared" si="0"/>
        <v>2227.4</v>
      </c>
    </row>
    <row r="26" spans="1:8" x14ac:dyDescent="0.25">
      <c r="A26" s="47"/>
      <c r="B26" s="48" t="s">
        <v>19</v>
      </c>
      <c r="C26" s="47" t="s">
        <v>1</v>
      </c>
      <c r="D26" s="49">
        <v>43023</v>
      </c>
      <c r="E26" s="32">
        <v>512</v>
      </c>
      <c r="F26" s="32"/>
      <c r="G26" s="32"/>
      <c r="H26" s="40">
        <f t="shared" si="0"/>
        <v>512</v>
      </c>
    </row>
    <row r="27" spans="1:8" x14ac:dyDescent="0.25">
      <c r="A27" s="42"/>
      <c r="B27" s="60"/>
      <c r="C27" s="42"/>
      <c r="D27" s="60" t="s">
        <v>25</v>
      </c>
      <c r="E27" s="23">
        <f>SUM(E5:E26)</f>
        <v>53395.72</v>
      </c>
      <c r="F27" s="23">
        <f>SUM(F5:F26)</f>
        <v>6370.1</v>
      </c>
      <c r="G27" s="23"/>
      <c r="H27" s="23"/>
    </row>
    <row r="28" spans="1:8" x14ac:dyDescent="0.25">
      <c r="A28" s="53"/>
      <c r="B28" s="45"/>
      <c r="F28" s="61"/>
      <c r="G28" s="61"/>
    </row>
    <row r="29" spans="1:8" x14ac:dyDescent="0.25">
      <c r="B29" s="50" t="s">
        <v>26</v>
      </c>
      <c r="E29" s="50" t="s">
        <v>27</v>
      </c>
      <c r="F29" s="62"/>
      <c r="G29" s="62"/>
    </row>
    <row r="30" spans="1:8" x14ac:dyDescent="0.25">
      <c r="B30" s="50" t="s">
        <v>35</v>
      </c>
      <c r="E30" s="50" t="s">
        <v>29</v>
      </c>
    </row>
    <row r="33" spans="6:8" x14ac:dyDescent="0.25">
      <c r="F33" s="50"/>
      <c r="G33" s="50"/>
      <c r="H33" s="50"/>
    </row>
  </sheetData>
  <autoFilter ref="A4:H27"/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zoomScaleNormal="100" workbookViewId="0">
      <selection sqref="A1:XFD1048576"/>
    </sheetView>
  </sheetViews>
  <sheetFormatPr defaultColWidth="5.85546875" defaultRowHeight="15" x14ac:dyDescent="0.25"/>
  <cols>
    <col min="1" max="1" width="5.42578125" style="50" bestFit="1" customWidth="1"/>
    <col min="2" max="2" width="18.85546875" style="50" bestFit="1" customWidth="1"/>
    <col min="3" max="3" width="12.5703125" style="50" customWidth="1"/>
    <col min="4" max="4" width="12" style="50" bestFit="1" customWidth="1"/>
    <col min="5" max="5" width="14" style="50" bestFit="1" customWidth="1"/>
    <col min="6" max="6" width="12.140625" style="53" bestFit="1" customWidth="1"/>
    <col min="7" max="7" width="12.140625" style="53" customWidth="1"/>
    <col min="8" max="8" width="12.140625" style="52" bestFit="1" customWidth="1"/>
    <col min="9" max="16384" width="5.85546875" style="50"/>
  </cols>
  <sheetData>
    <row r="1" spans="1:8" x14ac:dyDescent="0.25">
      <c r="B1" s="51" t="s">
        <v>0</v>
      </c>
      <c r="C1" s="50" t="s">
        <v>1</v>
      </c>
      <c r="E1" s="52"/>
      <c r="F1" s="53" t="s">
        <v>2</v>
      </c>
      <c r="H1" s="54">
        <v>43022</v>
      </c>
    </row>
    <row r="2" spans="1:8" x14ac:dyDescent="0.25">
      <c r="B2" s="51" t="s">
        <v>3</v>
      </c>
      <c r="C2" s="50" t="s">
        <v>4</v>
      </c>
      <c r="E2" s="55"/>
      <c r="H2" s="56" t="s">
        <v>81</v>
      </c>
    </row>
    <row r="3" spans="1:8" x14ac:dyDescent="0.25">
      <c r="E3" s="57"/>
      <c r="H3" s="58"/>
    </row>
    <row r="4" spans="1:8" s="53" customFormat="1" x14ac:dyDescent="0.25">
      <c r="A4" s="42" t="s">
        <v>6</v>
      </c>
      <c r="B4" s="42" t="s">
        <v>7</v>
      </c>
      <c r="C4" s="42" t="s">
        <v>8</v>
      </c>
      <c r="D4" s="42" t="s">
        <v>9</v>
      </c>
      <c r="E4" s="42" t="s">
        <v>10</v>
      </c>
      <c r="F4" s="42" t="s">
        <v>11</v>
      </c>
      <c r="G4" s="42" t="s">
        <v>31</v>
      </c>
      <c r="H4" s="40" t="s">
        <v>12</v>
      </c>
    </row>
    <row r="5" spans="1:8" x14ac:dyDescent="0.25">
      <c r="A5" s="42">
        <v>1</v>
      </c>
      <c r="B5" s="59" t="s">
        <v>13</v>
      </c>
      <c r="C5" s="42" t="s">
        <v>1</v>
      </c>
      <c r="D5" s="43">
        <v>40923</v>
      </c>
      <c r="E5" s="40">
        <v>2700</v>
      </c>
      <c r="F5" s="40"/>
      <c r="G5" s="40"/>
      <c r="H5" s="40">
        <f>E5-F5-G5</f>
        <v>2700</v>
      </c>
    </row>
    <row r="6" spans="1:8" x14ac:dyDescent="0.25">
      <c r="A6" s="42">
        <v>2</v>
      </c>
      <c r="B6" s="59" t="s">
        <v>14</v>
      </c>
      <c r="C6" s="42" t="s">
        <v>1</v>
      </c>
      <c r="D6" s="43">
        <v>41182</v>
      </c>
      <c r="E6" s="40">
        <v>1192</v>
      </c>
      <c r="F6" s="40"/>
      <c r="G6" s="40"/>
      <c r="H6" s="40">
        <f t="shared" ref="H6:H26" si="0">E6-F6-G6</f>
        <v>1192</v>
      </c>
    </row>
    <row r="7" spans="1:8" x14ac:dyDescent="0.25">
      <c r="A7" s="42">
        <v>3</v>
      </c>
      <c r="B7" s="59" t="s">
        <v>15</v>
      </c>
      <c r="C7" s="42" t="s">
        <v>1</v>
      </c>
      <c r="D7" s="42"/>
      <c r="E7" s="40">
        <v>1100</v>
      </c>
      <c r="F7" s="40"/>
      <c r="G7" s="40"/>
      <c r="H7" s="40">
        <f t="shared" si="0"/>
        <v>1100</v>
      </c>
    </row>
    <row r="8" spans="1:8" x14ac:dyDescent="0.25">
      <c r="A8" s="42">
        <v>4</v>
      </c>
      <c r="B8" s="65" t="s">
        <v>16</v>
      </c>
      <c r="C8" s="64" t="s">
        <v>1</v>
      </c>
      <c r="D8" s="64" t="s">
        <v>17</v>
      </c>
      <c r="E8" s="40">
        <v>2654.9</v>
      </c>
      <c r="F8" s="66"/>
      <c r="G8" s="66"/>
      <c r="H8" s="40">
        <f t="shared" si="0"/>
        <v>2654.9</v>
      </c>
    </row>
    <row r="9" spans="1:8" ht="14.25" customHeight="1" x14ac:dyDescent="0.25">
      <c r="A9" s="42">
        <v>5</v>
      </c>
      <c r="B9" s="65" t="s">
        <v>16</v>
      </c>
      <c r="C9" s="64" t="s">
        <v>1</v>
      </c>
      <c r="D9" s="67">
        <v>42123</v>
      </c>
      <c r="E9" s="40">
        <v>4394</v>
      </c>
      <c r="F9" s="66"/>
      <c r="G9" s="66"/>
      <c r="H9" s="40">
        <f t="shared" si="0"/>
        <v>4394</v>
      </c>
    </row>
    <row r="10" spans="1:8" x14ac:dyDescent="0.25">
      <c r="A10" s="42">
        <v>6</v>
      </c>
      <c r="B10" s="65" t="s">
        <v>18</v>
      </c>
      <c r="C10" s="64" t="s">
        <v>21</v>
      </c>
      <c r="D10" s="67">
        <v>42967</v>
      </c>
      <c r="E10" s="40">
        <v>5000</v>
      </c>
      <c r="F10" s="66"/>
      <c r="G10" s="66"/>
      <c r="H10" s="40">
        <f t="shared" si="0"/>
        <v>5000</v>
      </c>
    </row>
    <row r="11" spans="1:8" x14ac:dyDescent="0.25">
      <c r="A11" s="42">
        <v>7</v>
      </c>
      <c r="B11" s="65" t="s">
        <v>18</v>
      </c>
      <c r="C11" s="64" t="s">
        <v>21</v>
      </c>
      <c r="D11" s="67">
        <v>43008</v>
      </c>
      <c r="E11" s="40">
        <v>1373.12</v>
      </c>
      <c r="F11" s="66"/>
      <c r="G11" s="66"/>
      <c r="H11" s="40">
        <f t="shared" si="0"/>
        <v>1373.12</v>
      </c>
    </row>
    <row r="12" spans="1:8" x14ac:dyDescent="0.25">
      <c r="A12" s="42">
        <v>8</v>
      </c>
      <c r="B12" s="65" t="s">
        <v>20</v>
      </c>
      <c r="C12" s="64" t="s">
        <v>21</v>
      </c>
      <c r="D12" s="67" t="s">
        <v>78</v>
      </c>
      <c r="E12" s="40">
        <v>2326.7600000000002</v>
      </c>
      <c r="F12" s="66">
        <v>1000</v>
      </c>
      <c r="G12" s="66"/>
      <c r="H12" s="40">
        <f t="shared" si="0"/>
        <v>1326.7600000000002</v>
      </c>
    </row>
    <row r="13" spans="1:8" x14ac:dyDescent="0.25">
      <c r="A13" s="42">
        <v>9</v>
      </c>
      <c r="B13" s="65" t="s">
        <v>20</v>
      </c>
      <c r="C13" s="64" t="s">
        <v>21</v>
      </c>
      <c r="D13" s="67">
        <v>43028</v>
      </c>
      <c r="E13" s="40">
        <v>2835.14</v>
      </c>
      <c r="F13" s="66"/>
      <c r="G13" s="66"/>
      <c r="H13" s="40">
        <f t="shared" si="0"/>
        <v>2835.14</v>
      </c>
    </row>
    <row r="14" spans="1:8" ht="14.25" customHeight="1" x14ac:dyDescent="0.25">
      <c r="A14" s="42">
        <v>10</v>
      </c>
      <c r="B14" s="68" t="s">
        <v>24</v>
      </c>
      <c r="C14" s="64" t="s">
        <v>21</v>
      </c>
      <c r="D14" s="67">
        <v>43017</v>
      </c>
      <c r="E14" s="40">
        <v>1000.0000000000002</v>
      </c>
      <c r="F14" s="66">
        <v>1000</v>
      </c>
      <c r="G14" s="66"/>
      <c r="H14" s="40">
        <f t="shared" si="0"/>
        <v>2.2737367544323206E-13</v>
      </c>
    </row>
    <row r="15" spans="1:8" ht="14.25" customHeight="1" x14ac:dyDescent="0.25">
      <c r="A15" s="42">
        <v>11</v>
      </c>
      <c r="B15" s="68" t="s">
        <v>24</v>
      </c>
      <c r="C15" s="64" t="s">
        <v>21</v>
      </c>
      <c r="D15" s="67">
        <v>43024</v>
      </c>
      <c r="E15" s="40">
        <v>2329.3000000000002</v>
      </c>
      <c r="F15" s="66"/>
      <c r="G15" s="66">
        <v>100</v>
      </c>
      <c r="H15" s="40">
        <f t="shared" si="0"/>
        <v>2229.3000000000002</v>
      </c>
    </row>
    <row r="16" spans="1:8" x14ac:dyDescent="0.25">
      <c r="A16" s="42">
        <v>12</v>
      </c>
      <c r="B16" s="68" t="s">
        <v>50</v>
      </c>
      <c r="C16" s="64" t="s">
        <v>1</v>
      </c>
      <c r="D16" s="67">
        <v>42845</v>
      </c>
      <c r="E16" s="40">
        <v>2310</v>
      </c>
      <c r="F16" s="66"/>
      <c r="G16" s="66"/>
      <c r="H16" s="40">
        <f t="shared" si="0"/>
        <v>2310</v>
      </c>
    </row>
    <row r="17" spans="1:8" x14ac:dyDescent="0.25">
      <c r="A17" s="42">
        <v>13</v>
      </c>
      <c r="B17" s="68" t="s">
        <v>50</v>
      </c>
      <c r="C17" s="64" t="s">
        <v>1</v>
      </c>
      <c r="D17" s="67">
        <v>42870</v>
      </c>
      <c r="E17" s="40">
        <v>2500</v>
      </c>
      <c r="F17" s="66"/>
      <c r="G17" s="66"/>
      <c r="H17" s="40">
        <f t="shared" si="0"/>
        <v>2500</v>
      </c>
    </row>
    <row r="18" spans="1:8" x14ac:dyDescent="0.25">
      <c r="A18" s="42">
        <v>14</v>
      </c>
      <c r="B18" s="68" t="s">
        <v>55</v>
      </c>
      <c r="C18" s="64" t="s">
        <v>1</v>
      </c>
      <c r="D18" s="67">
        <v>42829</v>
      </c>
      <c r="E18" s="40">
        <v>1246</v>
      </c>
      <c r="F18" s="66">
        <v>400</v>
      </c>
      <c r="G18" s="66"/>
      <c r="H18" s="40">
        <f t="shared" si="0"/>
        <v>846</v>
      </c>
    </row>
    <row r="19" spans="1:8" x14ac:dyDescent="0.25">
      <c r="A19" s="42">
        <v>15</v>
      </c>
      <c r="B19" s="68" t="s">
        <v>55</v>
      </c>
      <c r="C19" s="64" t="s">
        <v>1</v>
      </c>
      <c r="D19" s="67">
        <v>42855</v>
      </c>
      <c r="E19" s="40">
        <v>1697</v>
      </c>
      <c r="F19" s="66"/>
      <c r="G19" s="66"/>
      <c r="H19" s="40">
        <f t="shared" si="0"/>
        <v>1697</v>
      </c>
    </row>
    <row r="20" spans="1:8" x14ac:dyDescent="0.25">
      <c r="A20" s="42">
        <v>16</v>
      </c>
      <c r="B20" s="68" t="s">
        <v>55</v>
      </c>
      <c r="C20" s="64" t="s">
        <v>1</v>
      </c>
      <c r="D20" s="67">
        <v>42876</v>
      </c>
      <c r="E20" s="40">
        <v>2084</v>
      </c>
      <c r="F20" s="66"/>
      <c r="G20" s="66"/>
      <c r="H20" s="40">
        <f t="shared" si="0"/>
        <v>2084</v>
      </c>
    </row>
    <row r="21" spans="1:8" x14ac:dyDescent="0.25">
      <c r="A21" s="42">
        <v>17</v>
      </c>
      <c r="B21" s="41" t="s">
        <v>55</v>
      </c>
      <c r="C21" s="42" t="s">
        <v>1</v>
      </c>
      <c r="D21" s="43">
        <v>42899</v>
      </c>
      <c r="E21" s="40">
        <v>3207</v>
      </c>
      <c r="F21" s="40"/>
      <c r="G21" s="40"/>
      <c r="H21" s="40">
        <f t="shared" si="0"/>
        <v>3207</v>
      </c>
    </row>
    <row r="22" spans="1:8" x14ac:dyDescent="0.25">
      <c r="A22" s="42">
        <v>18</v>
      </c>
      <c r="B22" s="41" t="s">
        <v>64</v>
      </c>
      <c r="C22" s="42" t="s">
        <v>21</v>
      </c>
      <c r="D22" s="43">
        <v>42967</v>
      </c>
      <c r="E22" s="40">
        <v>1937</v>
      </c>
      <c r="F22" s="40"/>
      <c r="G22" s="40">
        <v>500</v>
      </c>
      <c r="H22" s="40">
        <f t="shared" si="0"/>
        <v>1437</v>
      </c>
    </row>
    <row r="23" spans="1:8" x14ac:dyDescent="0.25">
      <c r="A23" s="42">
        <v>19</v>
      </c>
      <c r="B23" s="41" t="s">
        <v>32</v>
      </c>
      <c r="C23" s="42" t="s">
        <v>1</v>
      </c>
      <c r="D23" s="43">
        <v>43017</v>
      </c>
      <c r="E23" s="40">
        <v>1500</v>
      </c>
      <c r="F23" s="40">
        <v>1500</v>
      </c>
      <c r="G23" s="40"/>
      <c r="H23" s="40">
        <f t="shared" si="0"/>
        <v>0</v>
      </c>
    </row>
    <row r="24" spans="1:8" x14ac:dyDescent="0.25">
      <c r="A24" s="42">
        <v>20</v>
      </c>
      <c r="B24" s="41" t="s">
        <v>73</v>
      </c>
      <c r="C24" s="42" t="s">
        <v>1</v>
      </c>
      <c r="D24" s="43">
        <v>42977</v>
      </c>
      <c r="E24" s="40">
        <v>200</v>
      </c>
      <c r="F24" s="40"/>
      <c r="G24" s="40"/>
      <c r="H24" s="40">
        <f t="shared" si="0"/>
        <v>200</v>
      </c>
    </row>
    <row r="25" spans="1:8" x14ac:dyDescent="0.25">
      <c r="A25" s="42">
        <v>21</v>
      </c>
      <c r="B25" s="41" t="s">
        <v>39</v>
      </c>
      <c r="C25" s="42" t="s">
        <v>1</v>
      </c>
      <c r="D25" s="43">
        <v>43024</v>
      </c>
      <c r="E25" s="40">
        <v>2227.4</v>
      </c>
      <c r="F25" s="40"/>
      <c r="G25" s="40"/>
      <c r="H25" s="40">
        <f t="shared" si="0"/>
        <v>2227.4</v>
      </c>
    </row>
    <row r="26" spans="1:8" x14ac:dyDescent="0.25">
      <c r="A26" s="42">
        <v>22</v>
      </c>
      <c r="B26" s="41" t="s">
        <v>19</v>
      </c>
      <c r="C26" s="42" t="s">
        <v>1</v>
      </c>
      <c r="D26" s="43">
        <v>43023</v>
      </c>
      <c r="E26" s="40">
        <v>512</v>
      </c>
      <c r="F26" s="40"/>
      <c r="G26" s="40"/>
      <c r="H26" s="40">
        <f t="shared" si="0"/>
        <v>512</v>
      </c>
    </row>
    <row r="27" spans="1:8" x14ac:dyDescent="0.25">
      <c r="A27" s="42"/>
      <c r="B27" s="60"/>
      <c r="C27" s="42"/>
      <c r="D27" s="60" t="s">
        <v>25</v>
      </c>
      <c r="E27" s="23">
        <f>SUM(E5:E26)</f>
        <v>46325.62</v>
      </c>
      <c r="F27" s="23">
        <f>SUM(F5:F26)</f>
        <v>3900</v>
      </c>
      <c r="G27" s="23"/>
      <c r="H27" s="23">
        <f>SUM(H5:H26)</f>
        <v>41825.620000000003</v>
      </c>
    </row>
    <row r="28" spans="1:8" x14ac:dyDescent="0.25">
      <c r="A28" s="53"/>
      <c r="B28" s="45"/>
      <c r="F28" s="61"/>
      <c r="G28" s="61"/>
    </row>
    <row r="29" spans="1:8" x14ac:dyDescent="0.25">
      <c r="B29" s="50" t="s">
        <v>26</v>
      </c>
      <c r="E29" s="50" t="s">
        <v>27</v>
      </c>
      <c r="F29" s="62"/>
      <c r="G29" s="62"/>
    </row>
    <row r="30" spans="1:8" x14ac:dyDescent="0.25">
      <c r="B30" s="50" t="s">
        <v>35</v>
      </c>
      <c r="E30" s="50" t="s">
        <v>29</v>
      </c>
    </row>
    <row r="33" spans="6:8" x14ac:dyDescent="0.25">
      <c r="F33" s="50"/>
      <c r="G33" s="50"/>
      <c r="H33" s="50"/>
    </row>
  </sheetData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selection sqref="A1:XFD1048576"/>
    </sheetView>
  </sheetViews>
  <sheetFormatPr defaultColWidth="5.85546875" defaultRowHeight="15" x14ac:dyDescent="0.25"/>
  <cols>
    <col min="1" max="1" width="5.42578125" style="50" bestFit="1" customWidth="1"/>
    <col min="2" max="2" width="18.85546875" style="50" bestFit="1" customWidth="1"/>
    <col min="3" max="3" width="12.5703125" style="50" customWidth="1"/>
    <col min="4" max="4" width="12" style="50" bestFit="1" customWidth="1"/>
    <col min="5" max="5" width="14" style="50" bestFit="1" customWidth="1"/>
    <col min="6" max="7" width="11.140625" style="53" customWidth="1"/>
    <col min="8" max="8" width="12.140625" style="52" bestFit="1" customWidth="1"/>
    <col min="9" max="16384" width="5.85546875" style="50"/>
  </cols>
  <sheetData>
    <row r="1" spans="1:8" x14ac:dyDescent="0.25">
      <c r="B1" s="51" t="s">
        <v>0</v>
      </c>
      <c r="C1" s="50" t="s">
        <v>1</v>
      </c>
      <c r="E1" s="52"/>
      <c r="F1" s="53" t="s">
        <v>2</v>
      </c>
      <c r="H1" s="54">
        <v>43029</v>
      </c>
    </row>
    <row r="2" spans="1:8" x14ac:dyDescent="0.25">
      <c r="B2" s="51" t="s">
        <v>3</v>
      </c>
      <c r="C2" s="50" t="s">
        <v>4</v>
      </c>
      <c r="E2" s="55"/>
      <c r="H2" s="56" t="s">
        <v>82</v>
      </c>
    </row>
    <row r="3" spans="1:8" x14ac:dyDescent="0.25">
      <c r="E3" s="57"/>
      <c r="H3" s="58"/>
    </row>
    <row r="4" spans="1:8" s="53" customFormat="1" x14ac:dyDescent="0.25">
      <c r="A4" s="42" t="s">
        <v>6</v>
      </c>
      <c r="B4" s="42" t="s">
        <v>7</v>
      </c>
      <c r="C4" s="42" t="s">
        <v>8</v>
      </c>
      <c r="D4" s="42" t="s">
        <v>9</v>
      </c>
      <c r="E4" s="42" t="s">
        <v>10</v>
      </c>
      <c r="F4" s="42" t="s">
        <v>11</v>
      </c>
      <c r="G4" s="42" t="s">
        <v>31</v>
      </c>
      <c r="H4" s="40" t="s">
        <v>12</v>
      </c>
    </row>
    <row r="5" spans="1:8" x14ac:dyDescent="0.25">
      <c r="A5" s="42">
        <v>1</v>
      </c>
      <c r="B5" s="59" t="s">
        <v>13</v>
      </c>
      <c r="C5" s="42" t="s">
        <v>1</v>
      </c>
      <c r="D5" s="43">
        <v>40923</v>
      </c>
      <c r="E5" s="40">
        <v>2700</v>
      </c>
      <c r="F5" s="40"/>
      <c r="G5" s="40"/>
      <c r="H5" s="40">
        <f>E5-F5-G5</f>
        <v>2700</v>
      </c>
    </row>
    <row r="6" spans="1:8" x14ac:dyDescent="0.25">
      <c r="A6" s="42">
        <v>2</v>
      </c>
      <c r="B6" s="59" t="s">
        <v>14</v>
      </c>
      <c r="C6" s="42" t="s">
        <v>1</v>
      </c>
      <c r="D6" s="43">
        <v>41182</v>
      </c>
      <c r="E6" s="40">
        <v>1192</v>
      </c>
      <c r="F6" s="40"/>
      <c r="G6" s="40"/>
      <c r="H6" s="40">
        <f t="shared" ref="H6:H28" si="0">E6-F6-G6</f>
        <v>1192</v>
      </c>
    </row>
    <row r="7" spans="1:8" x14ac:dyDescent="0.25">
      <c r="A7" s="42">
        <v>3</v>
      </c>
      <c r="B7" s="59" t="s">
        <v>15</v>
      </c>
      <c r="C7" s="42" t="s">
        <v>1</v>
      </c>
      <c r="D7" s="42"/>
      <c r="E7" s="40">
        <v>1100</v>
      </c>
      <c r="F7" s="40"/>
      <c r="G7" s="40"/>
      <c r="H7" s="40">
        <f t="shared" si="0"/>
        <v>1100</v>
      </c>
    </row>
    <row r="8" spans="1:8" x14ac:dyDescent="0.25">
      <c r="A8" s="42">
        <v>4</v>
      </c>
      <c r="B8" s="65" t="s">
        <v>16</v>
      </c>
      <c r="C8" s="64" t="s">
        <v>1</v>
      </c>
      <c r="D8" s="64" t="s">
        <v>17</v>
      </c>
      <c r="E8" s="40">
        <v>2654.9</v>
      </c>
      <c r="F8" s="66"/>
      <c r="G8" s="66"/>
      <c r="H8" s="40">
        <f t="shared" si="0"/>
        <v>2654.9</v>
      </c>
    </row>
    <row r="9" spans="1:8" ht="14.25" customHeight="1" x14ac:dyDescent="0.25">
      <c r="A9" s="42">
        <v>5</v>
      </c>
      <c r="B9" s="65" t="s">
        <v>16</v>
      </c>
      <c r="C9" s="64" t="s">
        <v>1</v>
      </c>
      <c r="D9" s="67">
        <v>42123</v>
      </c>
      <c r="E9" s="40">
        <v>4394</v>
      </c>
      <c r="F9" s="66"/>
      <c r="G9" s="66"/>
      <c r="H9" s="40">
        <f t="shared" si="0"/>
        <v>4394</v>
      </c>
    </row>
    <row r="10" spans="1:8" x14ac:dyDescent="0.25">
      <c r="A10" s="42">
        <v>6</v>
      </c>
      <c r="B10" s="65" t="s">
        <v>18</v>
      </c>
      <c r="C10" s="64" t="s">
        <v>21</v>
      </c>
      <c r="D10" s="67">
        <v>42967</v>
      </c>
      <c r="E10" s="40">
        <v>5000</v>
      </c>
      <c r="F10" s="66">
        <v>1250</v>
      </c>
      <c r="G10" s="66"/>
      <c r="H10" s="40">
        <f t="shared" si="0"/>
        <v>3750</v>
      </c>
    </row>
    <row r="11" spans="1:8" x14ac:dyDescent="0.25">
      <c r="A11" s="42">
        <v>7</v>
      </c>
      <c r="B11" s="65" t="s">
        <v>18</v>
      </c>
      <c r="C11" s="64" t="s">
        <v>21</v>
      </c>
      <c r="D11" s="67">
        <v>43008</v>
      </c>
      <c r="E11" s="40">
        <v>1373.12</v>
      </c>
      <c r="F11" s="66"/>
      <c r="G11" s="66"/>
      <c r="H11" s="40">
        <f t="shared" si="0"/>
        <v>1373.12</v>
      </c>
    </row>
    <row r="12" spans="1:8" x14ac:dyDescent="0.25">
      <c r="A12" s="47"/>
      <c r="B12" s="73" t="s">
        <v>18</v>
      </c>
      <c r="C12" s="70" t="s">
        <v>21</v>
      </c>
      <c r="D12" s="71">
        <v>43038</v>
      </c>
      <c r="E12" s="32">
        <v>1465</v>
      </c>
      <c r="F12" s="72"/>
      <c r="G12" s="72"/>
      <c r="H12" s="32">
        <f t="shared" si="0"/>
        <v>1465</v>
      </c>
    </row>
    <row r="13" spans="1:8" x14ac:dyDescent="0.25">
      <c r="A13" s="42">
        <v>8</v>
      </c>
      <c r="B13" s="65" t="s">
        <v>20</v>
      </c>
      <c r="C13" s="64" t="s">
        <v>21</v>
      </c>
      <c r="D13" s="67" t="s">
        <v>78</v>
      </c>
      <c r="E13" s="40">
        <v>1326.7600000000002</v>
      </c>
      <c r="F13" s="66">
        <v>1000</v>
      </c>
      <c r="G13" s="66"/>
      <c r="H13" s="40">
        <f t="shared" si="0"/>
        <v>326.76000000000022</v>
      </c>
    </row>
    <row r="14" spans="1:8" x14ac:dyDescent="0.25">
      <c r="A14" s="42">
        <v>9</v>
      </c>
      <c r="B14" s="65" t="s">
        <v>20</v>
      </c>
      <c r="C14" s="64" t="s">
        <v>21</v>
      </c>
      <c r="D14" s="67">
        <v>43028</v>
      </c>
      <c r="E14" s="40">
        <v>2835.14</v>
      </c>
      <c r="F14" s="66"/>
      <c r="G14" s="66"/>
      <c r="H14" s="40">
        <f t="shared" si="0"/>
        <v>2835.14</v>
      </c>
    </row>
    <row r="15" spans="1:8" ht="14.25" customHeight="1" x14ac:dyDescent="0.25">
      <c r="A15" s="42">
        <v>10</v>
      </c>
      <c r="B15" s="68" t="s">
        <v>24</v>
      </c>
      <c r="C15" s="64" t="s">
        <v>21</v>
      </c>
      <c r="D15" s="67">
        <v>43024</v>
      </c>
      <c r="E15" s="40">
        <v>2329.3000000000002</v>
      </c>
      <c r="F15" s="66">
        <v>2329.3000000000002</v>
      </c>
      <c r="G15" s="66"/>
      <c r="H15" s="40">
        <f t="shared" si="0"/>
        <v>0</v>
      </c>
    </row>
    <row r="16" spans="1:8" ht="14.25" customHeight="1" x14ac:dyDescent="0.25">
      <c r="A16" s="42">
        <v>11</v>
      </c>
      <c r="B16" s="68" t="s">
        <v>24</v>
      </c>
      <c r="C16" s="64" t="s">
        <v>21</v>
      </c>
      <c r="D16" s="67">
        <v>43031</v>
      </c>
      <c r="E16" s="40">
        <v>2329.3000000000002</v>
      </c>
      <c r="F16" s="66"/>
      <c r="G16" s="66"/>
      <c r="H16" s="40">
        <f t="shared" si="0"/>
        <v>2329.3000000000002</v>
      </c>
    </row>
    <row r="17" spans="1:8" ht="14.25" customHeight="1" x14ac:dyDescent="0.25">
      <c r="A17" s="47"/>
      <c r="B17" s="69" t="s">
        <v>24</v>
      </c>
      <c r="C17" s="70" t="s">
        <v>21</v>
      </c>
      <c r="D17" s="71">
        <v>43038</v>
      </c>
      <c r="E17" s="32">
        <v>3000</v>
      </c>
      <c r="F17" s="72"/>
      <c r="G17" s="72"/>
      <c r="H17" s="32">
        <f t="shared" si="0"/>
        <v>3000</v>
      </c>
    </row>
    <row r="18" spans="1:8" x14ac:dyDescent="0.25">
      <c r="A18" s="42">
        <v>12</v>
      </c>
      <c r="B18" s="68" t="s">
        <v>50</v>
      </c>
      <c r="C18" s="64" t="s">
        <v>1</v>
      </c>
      <c r="D18" s="67">
        <v>42845</v>
      </c>
      <c r="E18" s="40">
        <v>2210</v>
      </c>
      <c r="F18" s="66">
        <v>130</v>
      </c>
      <c r="G18" s="66"/>
      <c r="H18" s="40">
        <f t="shared" si="0"/>
        <v>2080</v>
      </c>
    </row>
    <row r="19" spans="1:8" x14ac:dyDescent="0.25">
      <c r="A19" s="42">
        <v>13</v>
      </c>
      <c r="B19" s="68" t="s">
        <v>50</v>
      </c>
      <c r="C19" s="64" t="s">
        <v>1</v>
      </c>
      <c r="D19" s="67">
        <v>42870</v>
      </c>
      <c r="E19" s="40">
        <v>2500</v>
      </c>
      <c r="F19" s="66"/>
      <c r="G19" s="66"/>
      <c r="H19" s="40">
        <f t="shared" si="0"/>
        <v>2500</v>
      </c>
    </row>
    <row r="20" spans="1:8" x14ac:dyDescent="0.25">
      <c r="A20" s="42">
        <v>14</v>
      </c>
      <c r="B20" s="68" t="s">
        <v>55</v>
      </c>
      <c r="C20" s="64" t="s">
        <v>1</v>
      </c>
      <c r="D20" s="67">
        <v>42829</v>
      </c>
      <c r="E20" s="40">
        <v>846</v>
      </c>
      <c r="F20" s="66"/>
      <c r="G20" s="66">
        <v>400</v>
      </c>
      <c r="H20" s="40">
        <f t="shared" si="0"/>
        <v>446</v>
      </c>
    </row>
    <row r="21" spans="1:8" x14ac:dyDescent="0.25">
      <c r="A21" s="42">
        <v>15</v>
      </c>
      <c r="B21" s="68" t="s">
        <v>55</v>
      </c>
      <c r="C21" s="64" t="s">
        <v>1</v>
      </c>
      <c r="D21" s="67">
        <v>42855</v>
      </c>
      <c r="E21" s="40">
        <v>1697</v>
      </c>
      <c r="F21" s="66"/>
      <c r="G21" s="66"/>
      <c r="H21" s="40">
        <f t="shared" si="0"/>
        <v>1697</v>
      </c>
    </row>
    <row r="22" spans="1:8" x14ac:dyDescent="0.25">
      <c r="A22" s="42">
        <v>16</v>
      </c>
      <c r="B22" s="68" t="s">
        <v>55</v>
      </c>
      <c r="C22" s="64" t="s">
        <v>1</v>
      </c>
      <c r="D22" s="67">
        <v>42876</v>
      </c>
      <c r="E22" s="40">
        <v>2084</v>
      </c>
      <c r="F22" s="66"/>
      <c r="G22" s="66"/>
      <c r="H22" s="40">
        <f t="shared" si="0"/>
        <v>2084</v>
      </c>
    </row>
    <row r="23" spans="1:8" x14ac:dyDescent="0.25">
      <c r="A23" s="42">
        <v>17</v>
      </c>
      <c r="B23" s="41" t="s">
        <v>55</v>
      </c>
      <c r="C23" s="42" t="s">
        <v>1</v>
      </c>
      <c r="D23" s="43">
        <v>42899</v>
      </c>
      <c r="E23" s="40">
        <v>3207</v>
      </c>
      <c r="F23" s="40"/>
      <c r="G23" s="40"/>
      <c r="H23" s="40">
        <f t="shared" si="0"/>
        <v>3207</v>
      </c>
    </row>
    <row r="24" spans="1:8" x14ac:dyDescent="0.25">
      <c r="A24" s="42">
        <v>18</v>
      </c>
      <c r="B24" s="41" t="s">
        <v>64</v>
      </c>
      <c r="C24" s="42" t="s">
        <v>21</v>
      </c>
      <c r="D24" s="43">
        <v>42967</v>
      </c>
      <c r="E24" s="40">
        <v>1437</v>
      </c>
      <c r="F24" s="40"/>
      <c r="G24" s="40">
        <v>500</v>
      </c>
      <c r="H24" s="40">
        <f t="shared" si="0"/>
        <v>937</v>
      </c>
    </row>
    <row r="25" spans="1:8" x14ac:dyDescent="0.25">
      <c r="A25" s="42">
        <v>19</v>
      </c>
      <c r="B25" s="41" t="s">
        <v>73</v>
      </c>
      <c r="C25" s="42" t="s">
        <v>1</v>
      </c>
      <c r="D25" s="43">
        <v>42977</v>
      </c>
      <c r="E25" s="40">
        <v>200</v>
      </c>
      <c r="F25" s="40">
        <v>200</v>
      </c>
      <c r="G25" s="40"/>
      <c r="H25" s="40">
        <f t="shared" si="0"/>
        <v>0</v>
      </c>
    </row>
    <row r="26" spans="1:8" x14ac:dyDescent="0.25">
      <c r="A26" s="42">
        <v>20</v>
      </c>
      <c r="B26" s="41" t="s">
        <v>39</v>
      </c>
      <c r="C26" s="42" t="s">
        <v>1</v>
      </c>
      <c r="D26" s="43">
        <v>43024</v>
      </c>
      <c r="E26" s="40">
        <v>2227.4</v>
      </c>
      <c r="F26" s="40"/>
      <c r="G26" s="40"/>
      <c r="H26" s="40">
        <f t="shared" si="0"/>
        <v>2227.4</v>
      </c>
    </row>
    <row r="27" spans="1:8" x14ac:dyDescent="0.25">
      <c r="A27" s="42">
        <v>21</v>
      </c>
      <c r="B27" s="41" t="s">
        <v>19</v>
      </c>
      <c r="C27" s="42" t="s">
        <v>1</v>
      </c>
      <c r="D27" s="43">
        <v>43023</v>
      </c>
      <c r="E27" s="40">
        <v>512</v>
      </c>
      <c r="F27" s="40"/>
      <c r="G27" s="40"/>
      <c r="H27" s="40">
        <f t="shared" si="0"/>
        <v>512</v>
      </c>
    </row>
    <row r="28" spans="1:8" x14ac:dyDescent="0.25">
      <c r="A28" s="42">
        <v>22</v>
      </c>
      <c r="B28" s="41" t="s">
        <v>23</v>
      </c>
      <c r="C28" s="42" t="s">
        <v>1</v>
      </c>
      <c r="D28" s="43">
        <v>43031</v>
      </c>
      <c r="E28" s="40">
        <v>3000</v>
      </c>
      <c r="F28" s="40">
        <v>1500</v>
      </c>
      <c r="G28" s="40"/>
      <c r="H28" s="40">
        <f t="shared" si="0"/>
        <v>1500</v>
      </c>
    </row>
    <row r="29" spans="1:8" x14ac:dyDescent="0.25">
      <c r="A29" s="42"/>
      <c r="B29" s="60"/>
      <c r="C29" s="42"/>
      <c r="D29" s="60" t="s">
        <v>25</v>
      </c>
      <c r="E29" s="23">
        <f>SUM(E5:E28)</f>
        <v>51619.92</v>
      </c>
      <c r="F29" s="23">
        <f>SUM(F5:F28)</f>
        <v>6409.3</v>
      </c>
      <c r="G29" s="23"/>
      <c r="H29" s="23">
        <f>SUM(H5:H28)</f>
        <v>44310.62</v>
      </c>
    </row>
    <row r="30" spans="1:8" x14ac:dyDescent="0.25">
      <c r="A30" s="53"/>
      <c r="B30" s="45"/>
      <c r="F30" s="61"/>
      <c r="G30" s="61"/>
    </row>
    <row r="31" spans="1:8" x14ac:dyDescent="0.25">
      <c r="B31" s="50" t="s">
        <v>26</v>
      </c>
      <c r="E31" s="50" t="s">
        <v>27</v>
      </c>
      <c r="F31" s="62"/>
      <c r="G31" s="62"/>
    </row>
    <row r="32" spans="1:8" x14ac:dyDescent="0.25">
      <c r="B32" s="50" t="s">
        <v>35</v>
      </c>
      <c r="E32" s="50" t="s">
        <v>29</v>
      </c>
    </row>
    <row r="35" spans="6:8" x14ac:dyDescent="0.25">
      <c r="F35" s="50"/>
      <c r="G35" s="50"/>
      <c r="H35" s="50"/>
    </row>
  </sheetData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opLeftCell="A11" zoomScaleNormal="100" workbookViewId="0">
      <selection activeCell="G25" sqref="G25"/>
    </sheetView>
  </sheetViews>
  <sheetFormatPr defaultColWidth="5.85546875" defaultRowHeight="15" x14ac:dyDescent="0.25"/>
  <cols>
    <col min="1" max="1" width="5.42578125" style="50" bestFit="1" customWidth="1"/>
    <col min="2" max="2" width="18.85546875" style="50" bestFit="1" customWidth="1"/>
    <col min="3" max="3" width="12.5703125" style="50" customWidth="1"/>
    <col min="4" max="4" width="12" style="50" bestFit="1" customWidth="1"/>
    <col min="5" max="5" width="14" style="50" bestFit="1" customWidth="1"/>
    <col min="6" max="7" width="11.140625" style="53" customWidth="1"/>
    <col min="8" max="8" width="12.140625" style="52" bestFit="1" customWidth="1"/>
    <col min="9" max="16384" width="5.85546875" style="50"/>
  </cols>
  <sheetData>
    <row r="1" spans="1:8" x14ac:dyDescent="0.25">
      <c r="B1" s="51" t="s">
        <v>0</v>
      </c>
      <c r="C1" s="50" t="s">
        <v>1</v>
      </c>
      <c r="E1" s="52"/>
      <c r="F1" s="53" t="s">
        <v>2</v>
      </c>
      <c r="H1" s="54">
        <v>43036</v>
      </c>
    </row>
    <row r="2" spans="1:8" x14ac:dyDescent="0.25">
      <c r="B2" s="51" t="s">
        <v>3</v>
      </c>
      <c r="C2" s="50" t="s">
        <v>4</v>
      </c>
      <c r="E2" s="55"/>
      <c r="H2" s="56" t="s">
        <v>83</v>
      </c>
    </row>
    <row r="3" spans="1:8" x14ac:dyDescent="0.25">
      <c r="E3" s="57"/>
      <c r="H3" s="58"/>
    </row>
    <row r="4" spans="1:8" s="53" customFormat="1" x14ac:dyDescent="0.25">
      <c r="A4" s="42" t="s">
        <v>6</v>
      </c>
      <c r="B4" s="42" t="s">
        <v>7</v>
      </c>
      <c r="C4" s="42" t="s">
        <v>8</v>
      </c>
      <c r="D4" s="42" t="s">
        <v>9</v>
      </c>
      <c r="E4" s="42" t="s">
        <v>10</v>
      </c>
      <c r="F4" s="42" t="s">
        <v>11</v>
      </c>
      <c r="G4" s="42" t="s">
        <v>31</v>
      </c>
      <c r="H4" s="40" t="s">
        <v>12</v>
      </c>
    </row>
    <row r="5" spans="1:8" x14ac:dyDescent="0.25">
      <c r="A5" s="42">
        <v>1</v>
      </c>
      <c r="B5" s="59" t="s">
        <v>13</v>
      </c>
      <c r="C5" s="42" t="s">
        <v>1</v>
      </c>
      <c r="D5" s="43">
        <v>40923</v>
      </c>
      <c r="E5" s="40">
        <v>2700</v>
      </c>
      <c r="F5" s="40"/>
      <c r="G5" s="40"/>
      <c r="H5" s="40">
        <f>E5-F5-G5</f>
        <v>2700</v>
      </c>
    </row>
    <row r="6" spans="1:8" x14ac:dyDescent="0.25">
      <c r="A6" s="42">
        <v>2</v>
      </c>
      <c r="B6" s="59" t="s">
        <v>14</v>
      </c>
      <c r="C6" s="42" t="s">
        <v>1</v>
      </c>
      <c r="D6" s="43">
        <v>41182</v>
      </c>
      <c r="E6" s="40">
        <v>1192</v>
      </c>
      <c r="F6" s="40"/>
      <c r="G6" s="40"/>
      <c r="H6" s="40">
        <f t="shared" ref="H6:H28" si="0">E6-F6-G6</f>
        <v>1192</v>
      </c>
    </row>
    <row r="7" spans="1:8" x14ac:dyDescent="0.25">
      <c r="A7" s="42">
        <v>3</v>
      </c>
      <c r="B7" s="59" t="s">
        <v>15</v>
      </c>
      <c r="C7" s="42" t="s">
        <v>1</v>
      </c>
      <c r="D7" s="42"/>
      <c r="E7" s="40">
        <v>1100</v>
      </c>
      <c r="F7" s="40"/>
      <c r="G7" s="40"/>
      <c r="H7" s="40">
        <f t="shared" si="0"/>
        <v>1100</v>
      </c>
    </row>
    <row r="8" spans="1:8" x14ac:dyDescent="0.25">
      <c r="A8" s="42">
        <v>4</v>
      </c>
      <c r="B8" s="65" t="s">
        <v>16</v>
      </c>
      <c r="C8" s="64" t="s">
        <v>1</v>
      </c>
      <c r="D8" s="64" t="s">
        <v>17</v>
      </c>
      <c r="E8" s="40">
        <v>2654.9</v>
      </c>
      <c r="F8" s="66"/>
      <c r="G8" s="66"/>
      <c r="H8" s="40">
        <f t="shared" si="0"/>
        <v>2654.9</v>
      </c>
    </row>
    <row r="9" spans="1:8" ht="14.25" customHeight="1" x14ac:dyDescent="0.25">
      <c r="A9" s="42">
        <v>5</v>
      </c>
      <c r="B9" s="65" t="s">
        <v>16</v>
      </c>
      <c r="C9" s="64" t="s">
        <v>1</v>
      </c>
      <c r="D9" s="67">
        <v>42123</v>
      </c>
      <c r="E9" s="40">
        <v>4394</v>
      </c>
      <c r="F9" s="66"/>
      <c r="G9" s="66"/>
      <c r="H9" s="40">
        <f t="shared" si="0"/>
        <v>4394</v>
      </c>
    </row>
    <row r="10" spans="1:8" x14ac:dyDescent="0.25">
      <c r="A10" s="42">
        <v>6</v>
      </c>
      <c r="B10" s="65" t="s">
        <v>18</v>
      </c>
      <c r="C10" s="64" t="s">
        <v>21</v>
      </c>
      <c r="D10" s="67">
        <v>42967</v>
      </c>
      <c r="E10" s="40">
        <v>3750</v>
      </c>
      <c r="F10" s="66"/>
      <c r="G10" s="66"/>
      <c r="H10" s="40">
        <f t="shared" si="0"/>
        <v>3750</v>
      </c>
    </row>
    <row r="11" spans="1:8" x14ac:dyDescent="0.25">
      <c r="A11" s="42">
        <v>7</v>
      </c>
      <c r="B11" s="65" t="s">
        <v>18</v>
      </c>
      <c r="C11" s="64" t="s">
        <v>21</v>
      </c>
      <c r="D11" s="67">
        <v>43008</v>
      </c>
      <c r="E11" s="40">
        <v>1373.12</v>
      </c>
      <c r="F11" s="66"/>
      <c r="G11" s="66"/>
      <c r="H11" s="40">
        <f t="shared" si="0"/>
        <v>1373.12</v>
      </c>
    </row>
    <row r="12" spans="1:8" x14ac:dyDescent="0.25">
      <c r="A12" s="42">
        <v>8</v>
      </c>
      <c r="B12" s="65" t="s">
        <v>18</v>
      </c>
      <c r="C12" s="64" t="s">
        <v>21</v>
      </c>
      <c r="D12" s="67">
        <v>43038</v>
      </c>
      <c r="E12" s="40">
        <v>1465</v>
      </c>
      <c r="F12" s="66"/>
      <c r="G12" s="66"/>
      <c r="H12" s="40">
        <f t="shared" si="0"/>
        <v>1465</v>
      </c>
    </row>
    <row r="13" spans="1:8" x14ac:dyDescent="0.25">
      <c r="A13" s="42">
        <v>9</v>
      </c>
      <c r="B13" s="65" t="s">
        <v>20</v>
      </c>
      <c r="C13" s="64" t="s">
        <v>21</v>
      </c>
      <c r="D13" s="67" t="s">
        <v>78</v>
      </c>
      <c r="E13" s="40">
        <v>326.76000000000022</v>
      </c>
      <c r="F13" s="66">
        <v>326.76</v>
      </c>
      <c r="G13" s="66"/>
      <c r="H13" s="40">
        <f t="shared" si="0"/>
        <v>2.2737367544323206E-13</v>
      </c>
    </row>
    <row r="14" spans="1:8" x14ac:dyDescent="0.25">
      <c r="A14" s="42">
        <v>10</v>
      </c>
      <c r="B14" s="65" t="s">
        <v>20</v>
      </c>
      <c r="C14" s="64" t="s">
        <v>21</v>
      </c>
      <c r="D14" s="67">
        <v>43028</v>
      </c>
      <c r="E14" s="40">
        <v>2835.14</v>
      </c>
      <c r="F14" s="66"/>
      <c r="G14" s="66"/>
      <c r="H14" s="40">
        <f t="shared" si="0"/>
        <v>2835.14</v>
      </c>
    </row>
    <row r="15" spans="1:8" ht="14.25" customHeight="1" x14ac:dyDescent="0.25">
      <c r="A15" s="42">
        <v>11</v>
      </c>
      <c r="B15" s="68" t="s">
        <v>24</v>
      </c>
      <c r="C15" s="64" t="s">
        <v>21</v>
      </c>
      <c r="D15" s="67">
        <v>43031</v>
      </c>
      <c r="E15" s="40">
        <v>2329.3000000000002</v>
      </c>
      <c r="F15" s="66">
        <v>1329.3</v>
      </c>
      <c r="G15" s="66"/>
      <c r="H15" s="40">
        <f t="shared" si="0"/>
        <v>1000.0000000000002</v>
      </c>
    </row>
    <row r="16" spans="1:8" ht="14.25" customHeight="1" x14ac:dyDescent="0.25">
      <c r="A16" s="42">
        <v>12</v>
      </c>
      <c r="B16" s="68" t="s">
        <v>24</v>
      </c>
      <c r="C16" s="64" t="s">
        <v>21</v>
      </c>
      <c r="D16" s="67">
        <v>43038</v>
      </c>
      <c r="E16" s="40">
        <v>3000</v>
      </c>
      <c r="F16" s="66"/>
      <c r="G16" s="66"/>
      <c r="H16" s="40">
        <f t="shared" si="0"/>
        <v>3000</v>
      </c>
    </row>
    <row r="17" spans="1:8" ht="14.25" customHeight="1" x14ac:dyDescent="0.25">
      <c r="A17" s="47"/>
      <c r="B17" s="69" t="s">
        <v>24</v>
      </c>
      <c r="C17" s="70" t="s">
        <v>21</v>
      </c>
      <c r="D17" s="71">
        <v>43045</v>
      </c>
      <c r="E17" s="32">
        <v>3000</v>
      </c>
      <c r="F17" s="72"/>
      <c r="G17" s="72"/>
      <c r="H17" s="32"/>
    </row>
    <row r="18" spans="1:8" x14ac:dyDescent="0.25">
      <c r="A18" s="42">
        <v>13</v>
      </c>
      <c r="B18" s="68" t="s">
        <v>50</v>
      </c>
      <c r="C18" s="64" t="s">
        <v>1</v>
      </c>
      <c r="D18" s="67">
        <v>42845</v>
      </c>
      <c r="E18" s="40">
        <v>2080</v>
      </c>
      <c r="F18" s="66"/>
      <c r="G18" s="66"/>
      <c r="H18" s="40">
        <f t="shared" si="0"/>
        <v>2080</v>
      </c>
    </row>
    <row r="19" spans="1:8" x14ac:dyDescent="0.25">
      <c r="A19" s="42">
        <v>14</v>
      </c>
      <c r="B19" s="68" t="s">
        <v>50</v>
      </c>
      <c r="C19" s="64" t="s">
        <v>1</v>
      </c>
      <c r="D19" s="67">
        <v>42870</v>
      </c>
      <c r="E19" s="40">
        <v>2500</v>
      </c>
      <c r="F19" s="66"/>
      <c r="G19" s="66"/>
      <c r="H19" s="40">
        <f t="shared" si="0"/>
        <v>2500</v>
      </c>
    </row>
    <row r="20" spans="1:8" x14ac:dyDescent="0.25">
      <c r="A20" s="42">
        <v>15</v>
      </c>
      <c r="B20" s="68" t="s">
        <v>55</v>
      </c>
      <c r="C20" s="64" t="s">
        <v>1</v>
      </c>
      <c r="D20" s="67">
        <v>42829</v>
      </c>
      <c r="E20" s="40">
        <v>446</v>
      </c>
      <c r="F20" s="66"/>
      <c r="G20" s="66"/>
      <c r="H20" s="40">
        <f t="shared" si="0"/>
        <v>446</v>
      </c>
    </row>
    <row r="21" spans="1:8" x14ac:dyDescent="0.25">
      <c r="A21" s="42">
        <v>16</v>
      </c>
      <c r="B21" s="68" t="s">
        <v>55</v>
      </c>
      <c r="C21" s="64" t="s">
        <v>1</v>
      </c>
      <c r="D21" s="67">
        <v>42855</v>
      </c>
      <c r="E21" s="40">
        <v>1697</v>
      </c>
      <c r="F21" s="66"/>
      <c r="G21" s="66"/>
      <c r="H21" s="40">
        <f t="shared" si="0"/>
        <v>1697</v>
      </c>
    </row>
    <row r="22" spans="1:8" x14ac:dyDescent="0.25">
      <c r="A22" s="42">
        <v>17</v>
      </c>
      <c r="B22" s="68" t="s">
        <v>55</v>
      </c>
      <c r="C22" s="64" t="s">
        <v>1</v>
      </c>
      <c r="D22" s="67">
        <v>42876</v>
      </c>
      <c r="E22" s="40">
        <v>2084</v>
      </c>
      <c r="F22" s="66"/>
      <c r="G22" s="66"/>
      <c r="H22" s="40">
        <f t="shared" si="0"/>
        <v>2084</v>
      </c>
    </row>
    <row r="23" spans="1:8" x14ac:dyDescent="0.25">
      <c r="A23" s="42">
        <v>18</v>
      </c>
      <c r="B23" s="41" t="s">
        <v>55</v>
      </c>
      <c r="C23" s="42" t="s">
        <v>1</v>
      </c>
      <c r="D23" s="43">
        <v>42899</v>
      </c>
      <c r="E23" s="40">
        <v>3207</v>
      </c>
      <c r="F23" s="40"/>
      <c r="G23" s="40"/>
      <c r="H23" s="40">
        <f t="shared" si="0"/>
        <v>3207</v>
      </c>
    </row>
    <row r="24" spans="1:8" x14ac:dyDescent="0.25">
      <c r="A24" s="42">
        <v>19</v>
      </c>
      <c r="B24" s="41" t="s">
        <v>64</v>
      </c>
      <c r="C24" s="42" t="s">
        <v>21</v>
      </c>
      <c r="D24" s="43">
        <v>42967</v>
      </c>
      <c r="E24" s="40">
        <v>937</v>
      </c>
      <c r="F24" s="40"/>
      <c r="G24" s="40">
        <v>437</v>
      </c>
      <c r="H24" s="40">
        <f t="shared" si="0"/>
        <v>500</v>
      </c>
    </row>
    <row r="25" spans="1:8" x14ac:dyDescent="0.25">
      <c r="A25" s="42">
        <v>20</v>
      </c>
      <c r="B25" s="41" t="s">
        <v>39</v>
      </c>
      <c r="C25" s="42" t="s">
        <v>1</v>
      </c>
      <c r="D25" s="43">
        <v>43024</v>
      </c>
      <c r="E25" s="40">
        <v>2227.4</v>
      </c>
      <c r="F25" s="40"/>
      <c r="G25" s="40"/>
      <c r="H25" s="40">
        <f t="shared" si="0"/>
        <v>2227.4</v>
      </c>
    </row>
    <row r="26" spans="1:8" x14ac:dyDescent="0.25">
      <c r="A26" s="42">
        <v>21</v>
      </c>
      <c r="B26" s="41" t="s">
        <v>19</v>
      </c>
      <c r="C26" s="42" t="s">
        <v>1</v>
      </c>
      <c r="D26" s="43">
        <v>43023</v>
      </c>
      <c r="E26" s="40">
        <v>512</v>
      </c>
      <c r="F26" s="40">
        <v>212</v>
      </c>
      <c r="G26" s="40"/>
      <c r="H26" s="40">
        <f t="shared" si="0"/>
        <v>300</v>
      </c>
    </row>
    <row r="27" spans="1:8" x14ac:dyDescent="0.25">
      <c r="A27" s="42">
        <v>22</v>
      </c>
      <c r="B27" s="41" t="s">
        <v>23</v>
      </c>
      <c r="C27" s="42" t="s">
        <v>1</v>
      </c>
      <c r="D27" s="43">
        <v>43031</v>
      </c>
      <c r="E27" s="40">
        <v>1500</v>
      </c>
      <c r="F27" s="40">
        <v>1500</v>
      </c>
      <c r="G27" s="40"/>
      <c r="H27" s="40">
        <f t="shared" si="0"/>
        <v>0</v>
      </c>
    </row>
    <row r="28" spans="1:8" x14ac:dyDescent="0.25">
      <c r="A28" s="47"/>
      <c r="B28" s="48" t="s">
        <v>23</v>
      </c>
      <c r="C28" s="47" t="s">
        <v>1</v>
      </c>
      <c r="D28" s="49">
        <v>43046</v>
      </c>
      <c r="E28" s="32">
        <v>2990.6</v>
      </c>
      <c r="F28" s="32"/>
      <c r="G28" s="32"/>
      <c r="H28" s="32">
        <f t="shared" si="0"/>
        <v>2990.6</v>
      </c>
    </row>
    <row r="29" spans="1:8" x14ac:dyDescent="0.25">
      <c r="A29" s="42"/>
      <c r="B29" s="60"/>
      <c r="C29" s="42"/>
      <c r="D29" s="60" t="s">
        <v>25</v>
      </c>
      <c r="E29" s="23">
        <f>SUM(E5:E28)</f>
        <v>50301.22</v>
      </c>
      <c r="F29" s="23">
        <f>SUM(F5:F28)</f>
        <v>3368.06</v>
      </c>
      <c r="G29" s="23"/>
      <c r="H29" s="23">
        <f>SUM(H5:H28)</f>
        <v>43496.160000000003</v>
      </c>
    </row>
    <row r="30" spans="1:8" x14ac:dyDescent="0.25">
      <c r="A30" s="53"/>
      <c r="B30" s="45"/>
      <c r="F30" s="61"/>
      <c r="G30" s="61"/>
    </row>
    <row r="31" spans="1:8" x14ac:dyDescent="0.25">
      <c r="B31" s="50" t="s">
        <v>26</v>
      </c>
      <c r="E31" s="50" t="s">
        <v>27</v>
      </c>
      <c r="F31" s="62"/>
      <c r="G31" s="62"/>
    </row>
    <row r="32" spans="1:8" x14ac:dyDescent="0.25">
      <c r="B32" s="50" t="s">
        <v>35</v>
      </c>
      <c r="E32" s="50" t="s">
        <v>29</v>
      </c>
    </row>
    <row r="35" spans="6:8" x14ac:dyDescent="0.25">
      <c r="F35" s="50"/>
      <c r="G35" s="50"/>
      <c r="H35" s="50"/>
    </row>
  </sheetData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zoomScaleNormal="100" workbookViewId="0">
      <selection activeCell="L20" sqref="L20"/>
    </sheetView>
  </sheetViews>
  <sheetFormatPr defaultColWidth="5.85546875" defaultRowHeight="15" x14ac:dyDescent="0.25"/>
  <cols>
    <col min="1" max="1" width="5.42578125" style="50" bestFit="1" customWidth="1"/>
    <col min="2" max="2" width="18.85546875" style="50" bestFit="1" customWidth="1"/>
    <col min="3" max="3" width="12.5703125" style="50" customWidth="1"/>
    <col min="4" max="4" width="12" style="50" bestFit="1" customWidth="1"/>
    <col min="5" max="5" width="14" style="50" bestFit="1" customWidth="1"/>
    <col min="6" max="7" width="11.140625" style="53" customWidth="1"/>
    <col min="8" max="8" width="12.140625" style="52" bestFit="1" customWidth="1"/>
    <col min="9" max="16384" width="5.85546875" style="50"/>
  </cols>
  <sheetData>
    <row r="1" spans="1:8" x14ac:dyDescent="0.25">
      <c r="B1" s="51" t="s">
        <v>0</v>
      </c>
      <c r="C1" s="50" t="s">
        <v>1</v>
      </c>
      <c r="E1" s="52"/>
      <c r="F1" s="53" t="s">
        <v>2</v>
      </c>
      <c r="H1" s="54">
        <v>43043</v>
      </c>
    </row>
    <row r="2" spans="1:8" x14ac:dyDescent="0.25">
      <c r="B2" s="51" t="s">
        <v>3</v>
      </c>
      <c r="C2" s="50" t="s">
        <v>4</v>
      </c>
      <c r="E2" s="55"/>
      <c r="H2" s="56" t="s">
        <v>84</v>
      </c>
    </row>
    <row r="3" spans="1:8" x14ac:dyDescent="0.25">
      <c r="E3" s="57"/>
      <c r="H3" s="58"/>
    </row>
    <row r="4" spans="1:8" s="53" customFormat="1" x14ac:dyDescent="0.25">
      <c r="A4" s="42" t="s">
        <v>6</v>
      </c>
      <c r="B4" s="42" t="s">
        <v>7</v>
      </c>
      <c r="C4" s="42" t="s">
        <v>8</v>
      </c>
      <c r="D4" s="42" t="s">
        <v>9</v>
      </c>
      <c r="E4" s="42" t="s">
        <v>10</v>
      </c>
      <c r="F4" s="42" t="s">
        <v>11</v>
      </c>
      <c r="G4" s="42" t="s">
        <v>31</v>
      </c>
      <c r="H4" s="40" t="s">
        <v>12</v>
      </c>
    </row>
    <row r="5" spans="1:8" x14ac:dyDescent="0.25">
      <c r="A5" s="42">
        <v>1</v>
      </c>
      <c r="B5" s="59" t="s">
        <v>13</v>
      </c>
      <c r="C5" s="42" t="s">
        <v>1</v>
      </c>
      <c r="D5" s="43">
        <v>40923</v>
      </c>
      <c r="E5" s="40">
        <v>2700</v>
      </c>
      <c r="F5" s="40"/>
      <c r="G5" s="40"/>
      <c r="H5" s="40">
        <f>E5-F5-G5</f>
        <v>2700</v>
      </c>
    </row>
    <row r="6" spans="1:8" x14ac:dyDescent="0.25">
      <c r="A6" s="42">
        <v>2</v>
      </c>
      <c r="B6" s="59" t="s">
        <v>14</v>
      </c>
      <c r="C6" s="42" t="s">
        <v>1</v>
      </c>
      <c r="D6" s="43">
        <v>41182</v>
      </c>
      <c r="E6" s="40">
        <v>1192</v>
      </c>
      <c r="F6" s="40"/>
      <c r="G6" s="40"/>
      <c r="H6" s="40">
        <f t="shared" ref="H6:H28" si="0">E6-F6-G6</f>
        <v>1192</v>
      </c>
    </row>
    <row r="7" spans="1:8" x14ac:dyDescent="0.25">
      <c r="A7" s="42">
        <v>3</v>
      </c>
      <c r="B7" s="59" t="s">
        <v>15</v>
      </c>
      <c r="C7" s="42" t="s">
        <v>1</v>
      </c>
      <c r="D7" s="42"/>
      <c r="E7" s="40">
        <v>1100</v>
      </c>
      <c r="F7" s="40"/>
      <c r="G7" s="40"/>
      <c r="H7" s="40">
        <f t="shared" si="0"/>
        <v>1100</v>
      </c>
    </row>
    <row r="8" spans="1:8" x14ac:dyDescent="0.25">
      <c r="A8" s="42">
        <v>4</v>
      </c>
      <c r="B8" s="65" t="s">
        <v>16</v>
      </c>
      <c r="C8" s="64" t="s">
        <v>1</v>
      </c>
      <c r="D8" s="64" t="s">
        <v>17</v>
      </c>
      <c r="E8" s="40">
        <v>2654.9</v>
      </c>
      <c r="F8" s="66"/>
      <c r="G8" s="66"/>
      <c r="H8" s="40">
        <f t="shared" si="0"/>
        <v>2654.9</v>
      </c>
    </row>
    <row r="9" spans="1:8" ht="14.25" customHeight="1" x14ac:dyDescent="0.25">
      <c r="A9" s="42">
        <v>5</v>
      </c>
      <c r="B9" s="65" t="s">
        <v>16</v>
      </c>
      <c r="C9" s="64" t="s">
        <v>1</v>
      </c>
      <c r="D9" s="67">
        <v>42123</v>
      </c>
      <c r="E9" s="40">
        <v>4394</v>
      </c>
      <c r="F9" s="66"/>
      <c r="G9" s="66"/>
      <c r="H9" s="40">
        <f t="shared" si="0"/>
        <v>4394</v>
      </c>
    </row>
    <row r="10" spans="1:8" x14ac:dyDescent="0.25">
      <c r="A10" s="42">
        <v>6</v>
      </c>
      <c r="B10" s="65" t="s">
        <v>18</v>
      </c>
      <c r="C10" s="64" t="s">
        <v>21</v>
      </c>
      <c r="D10" s="67">
        <v>42967</v>
      </c>
      <c r="E10" s="40">
        <v>3750</v>
      </c>
      <c r="F10" s="66"/>
      <c r="G10" s="66"/>
      <c r="H10" s="40">
        <f t="shared" si="0"/>
        <v>3750</v>
      </c>
    </row>
    <row r="11" spans="1:8" x14ac:dyDescent="0.25">
      <c r="A11" s="42">
        <v>7</v>
      </c>
      <c r="B11" s="65" t="s">
        <v>18</v>
      </c>
      <c r="C11" s="64" t="s">
        <v>21</v>
      </c>
      <c r="D11" s="67">
        <v>43008</v>
      </c>
      <c r="E11" s="40">
        <v>1373.12</v>
      </c>
      <c r="F11" s="66"/>
      <c r="G11" s="66"/>
      <c r="H11" s="40">
        <f t="shared" si="0"/>
        <v>1373.12</v>
      </c>
    </row>
    <row r="12" spans="1:8" x14ac:dyDescent="0.25">
      <c r="A12" s="42">
        <v>8</v>
      </c>
      <c r="B12" s="65" t="s">
        <v>18</v>
      </c>
      <c r="C12" s="64" t="s">
        <v>21</v>
      </c>
      <c r="D12" s="67">
        <v>43038</v>
      </c>
      <c r="E12" s="40">
        <v>1465</v>
      </c>
      <c r="F12" s="66"/>
      <c r="G12" s="66"/>
      <c r="H12" s="40">
        <f t="shared" si="0"/>
        <v>1465</v>
      </c>
    </row>
    <row r="13" spans="1:8" x14ac:dyDescent="0.25">
      <c r="A13" s="42">
        <v>9</v>
      </c>
      <c r="B13" s="65" t="s">
        <v>20</v>
      </c>
      <c r="C13" s="64" t="s">
        <v>21</v>
      </c>
      <c r="D13" s="67">
        <v>43028</v>
      </c>
      <c r="E13" s="40">
        <v>2835.14</v>
      </c>
      <c r="F13" s="66">
        <v>835.14</v>
      </c>
      <c r="G13" s="66"/>
      <c r="H13" s="40">
        <f t="shared" si="0"/>
        <v>2000</v>
      </c>
    </row>
    <row r="14" spans="1:8" x14ac:dyDescent="0.25">
      <c r="A14" s="47"/>
      <c r="B14" s="73" t="s">
        <v>20</v>
      </c>
      <c r="C14" s="70" t="s">
        <v>21</v>
      </c>
      <c r="D14" s="71">
        <v>43054</v>
      </c>
      <c r="E14" s="32">
        <v>1927.06</v>
      </c>
      <c r="F14" s="72"/>
      <c r="G14" s="72"/>
      <c r="H14" s="32">
        <f t="shared" si="0"/>
        <v>1927.06</v>
      </c>
    </row>
    <row r="15" spans="1:8" ht="14.25" customHeight="1" x14ac:dyDescent="0.25">
      <c r="A15" s="42">
        <v>10</v>
      </c>
      <c r="B15" s="68" t="s">
        <v>24</v>
      </c>
      <c r="C15" s="64" t="s">
        <v>21</v>
      </c>
      <c r="D15" s="67">
        <v>43031</v>
      </c>
      <c r="E15" s="40">
        <v>1000.0000000000002</v>
      </c>
      <c r="F15" s="66">
        <v>1000</v>
      </c>
      <c r="G15" s="66"/>
      <c r="H15" s="40">
        <f t="shared" si="0"/>
        <v>2.2737367544323206E-13</v>
      </c>
    </row>
    <row r="16" spans="1:8" ht="14.25" customHeight="1" x14ac:dyDescent="0.25">
      <c r="A16" s="42">
        <v>11</v>
      </c>
      <c r="B16" s="68" t="s">
        <v>24</v>
      </c>
      <c r="C16" s="64" t="s">
        <v>21</v>
      </c>
      <c r="D16" s="67">
        <v>43038</v>
      </c>
      <c r="E16" s="40">
        <v>3000</v>
      </c>
      <c r="F16" s="66">
        <v>500</v>
      </c>
      <c r="G16" s="66"/>
      <c r="H16" s="40">
        <f t="shared" si="0"/>
        <v>2500</v>
      </c>
    </row>
    <row r="17" spans="1:8" ht="14.25" customHeight="1" x14ac:dyDescent="0.25">
      <c r="A17" s="42">
        <v>12</v>
      </c>
      <c r="B17" s="68" t="s">
        <v>24</v>
      </c>
      <c r="C17" s="64" t="s">
        <v>21</v>
      </c>
      <c r="D17" s="67">
        <v>43045</v>
      </c>
      <c r="E17" s="40">
        <v>3000</v>
      </c>
      <c r="F17" s="66"/>
      <c r="G17" s="66"/>
      <c r="H17" s="40">
        <f t="shared" si="0"/>
        <v>3000</v>
      </c>
    </row>
    <row r="18" spans="1:8" x14ac:dyDescent="0.25">
      <c r="A18" s="42">
        <v>13</v>
      </c>
      <c r="B18" s="68" t="s">
        <v>50</v>
      </c>
      <c r="C18" s="64" t="s">
        <v>1</v>
      </c>
      <c r="D18" s="67">
        <v>42845</v>
      </c>
      <c r="E18" s="40">
        <v>2080</v>
      </c>
      <c r="F18" s="66"/>
      <c r="G18" s="66"/>
      <c r="H18" s="40">
        <f t="shared" si="0"/>
        <v>2080</v>
      </c>
    </row>
    <row r="19" spans="1:8" x14ac:dyDescent="0.25">
      <c r="A19" s="42">
        <v>14</v>
      </c>
      <c r="B19" s="68" t="s">
        <v>50</v>
      </c>
      <c r="C19" s="64" t="s">
        <v>1</v>
      </c>
      <c r="D19" s="67">
        <v>42870</v>
      </c>
      <c r="E19" s="40">
        <v>2500</v>
      </c>
      <c r="F19" s="66"/>
      <c r="G19" s="66"/>
      <c r="H19" s="40">
        <f t="shared" si="0"/>
        <v>2500</v>
      </c>
    </row>
    <row r="20" spans="1:8" x14ac:dyDescent="0.25">
      <c r="A20" s="42">
        <v>15</v>
      </c>
      <c r="B20" s="68" t="s">
        <v>55</v>
      </c>
      <c r="C20" s="64" t="s">
        <v>1</v>
      </c>
      <c r="D20" s="67">
        <v>42829</v>
      </c>
      <c r="E20" s="40">
        <v>446</v>
      </c>
      <c r="F20" s="66">
        <v>146</v>
      </c>
      <c r="G20" s="66">
        <v>300</v>
      </c>
      <c r="H20" s="40">
        <f t="shared" si="0"/>
        <v>0</v>
      </c>
    </row>
    <row r="21" spans="1:8" x14ac:dyDescent="0.25">
      <c r="A21" s="42">
        <v>16</v>
      </c>
      <c r="B21" s="68" t="s">
        <v>55</v>
      </c>
      <c r="C21" s="64" t="s">
        <v>1</v>
      </c>
      <c r="D21" s="67">
        <v>42855</v>
      </c>
      <c r="E21" s="40">
        <v>1697</v>
      </c>
      <c r="F21" s="66"/>
      <c r="G21" s="66"/>
      <c r="H21" s="40">
        <f t="shared" si="0"/>
        <v>1697</v>
      </c>
    </row>
    <row r="22" spans="1:8" x14ac:dyDescent="0.25">
      <c r="A22" s="42">
        <v>17</v>
      </c>
      <c r="B22" s="68" t="s">
        <v>55</v>
      </c>
      <c r="C22" s="64" t="s">
        <v>1</v>
      </c>
      <c r="D22" s="67">
        <v>42876</v>
      </c>
      <c r="E22" s="40">
        <v>2084</v>
      </c>
      <c r="F22" s="66"/>
      <c r="G22" s="66"/>
      <c r="H22" s="40">
        <f t="shared" si="0"/>
        <v>2084</v>
      </c>
    </row>
    <row r="23" spans="1:8" x14ac:dyDescent="0.25">
      <c r="A23" s="42">
        <v>18</v>
      </c>
      <c r="B23" s="41" t="s">
        <v>55</v>
      </c>
      <c r="C23" s="42" t="s">
        <v>1</v>
      </c>
      <c r="D23" s="43">
        <v>42899</v>
      </c>
      <c r="E23" s="40">
        <v>3207</v>
      </c>
      <c r="F23" s="40"/>
      <c r="G23" s="40"/>
      <c r="H23" s="40">
        <f t="shared" si="0"/>
        <v>3207</v>
      </c>
    </row>
    <row r="24" spans="1:8" x14ac:dyDescent="0.25">
      <c r="A24" s="42">
        <v>19</v>
      </c>
      <c r="B24" s="41" t="s">
        <v>64</v>
      </c>
      <c r="C24" s="42" t="s">
        <v>21</v>
      </c>
      <c r="D24" s="43">
        <v>42967</v>
      </c>
      <c r="E24" s="40">
        <v>500</v>
      </c>
      <c r="F24" s="40"/>
      <c r="G24" s="40">
        <v>250</v>
      </c>
      <c r="H24" s="40">
        <f t="shared" si="0"/>
        <v>250</v>
      </c>
    </row>
    <row r="25" spans="1:8" x14ac:dyDescent="0.25">
      <c r="A25" s="42">
        <v>20</v>
      </c>
      <c r="B25" s="41" t="s">
        <v>39</v>
      </c>
      <c r="C25" s="42" t="s">
        <v>1</v>
      </c>
      <c r="D25" s="43">
        <v>43024</v>
      </c>
      <c r="E25" s="40">
        <v>2227.4</v>
      </c>
      <c r="F25" s="40"/>
      <c r="G25" s="40"/>
      <c r="H25" s="40">
        <f t="shared" si="0"/>
        <v>2227.4</v>
      </c>
    </row>
    <row r="26" spans="1:8" x14ac:dyDescent="0.25">
      <c r="A26" s="42">
        <v>21</v>
      </c>
      <c r="B26" s="41" t="s">
        <v>19</v>
      </c>
      <c r="C26" s="42" t="s">
        <v>1</v>
      </c>
      <c r="D26" s="43">
        <v>43023</v>
      </c>
      <c r="E26" s="40">
        <v>300</v>
      </c>
      <c r="F26" s="40">
        <v>300</v>
      </c>
      <c r="G26" s="40"/>
      <c r="H26" s="40">
        <f t="shared" si="0"/>
        <v>0</v>
      </c>
    </row>
    <row r="27" spans="1:8" x14ac:dyDescent="0.25">
      <c r="A27" s="42">
        <v>22</v>
      </c>
      <c r="B27" s="41" t="s">
        <v>23</v>
      </c>
      <c r="C27" s="42" t="s">
        <v>1</v>
      </c>
      <c r="D27" s="43">
        <v>43046</v>
      </c>
      <c r="E27" s="40">
        <v>2990.6</v>
      </c>
      <c r="F27" s="40">
        <v>1500</v>
      </c>
      <c r="G27" s="40"/>
      <c r="H27" s="40">
        <f t="shared" si="0"/>
        <v>1490.6</v>
      </c>
    </row>
    <row r="28" spans="1:8" x14ac:dyDescent="0.25">
      <c r="A28" s="47"/>
      <c r="B28" s="48" t="s">
        <v>38</v>
      </c>
      <c r="C28" s="47" t="s">
        <v>21</v>
      </c>
      <c r="D28" s="49">
        <v>43054</v>
      </c>
      <c r="E28" s="32">
        <v>2231.86</v>
      </c>
      <c r="F28" s="32"/>
      <c r="G28" s="32"/>
      <c r="H28" s="32">
        <f t="shared" si="0"/>
        <v>2231.86</v>
      </c>
    </row>
    <row r="29" spans="1:8" x14ac:dyDescent="0.25">
      <c r="A29" s="42"/>
      <c r="B29" s="60"/>
      <c r="C29" s="42"/>
      <c r="D29" s="60" t="s">
        <v>25</v>
      </c>
      <c r="E29" s="23">
        <f>SUM(E5:E28)</f>
        <v>50655.08</v>
      </c>
      <c r="F29" s="23">
        <f>SUM(F5:F28)</f>
        <v>4281.1399999999994</v>
      </c>
      <c r="G29" s="23"/>
      <c r="H29" s="23"/>
    </row>
    <row r="30" spans="1:8" x14ac:dyDescent="0.25">
      <c r="A30" s="53"/>
      <c r="B30" s="45"/>
      <c r="F30" s="61"/>
      <c r="G30" s="61"/>
    </row>
    <row r="31" spans="1:8" x14ac:dyDescent="0.25">
      <c r="B31" s="50" t="s">
        <v>26</v>
      </c>
      <c r="E31" s="50" t="s">
        <v>27</v>
      </c>
      <c r="F31" s="62"/>
      <c r="G31" s="62"/>
    </row>
    <row r="32" spans="1:8" x14ac:dyDescent="0.25">
      <c r="B32" s="50" t="s">
        <v>35</v>
      </c>
      <c r="E32" s="50" t="s">
        <v>29</v>
      </c>
    </row>
    <row r="35" spans="6:8" x14ac:dyDescent="0.25">
      <c r="F35" s="50"/>
      <c r="G35" s="50"/>
      <c r="H35" s="50"/>
    </row>
  </sheetData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opLeftCell="A20" zoomScaleNormal="100" workbookViewId="0">
      <selection activeCell="A20" sqref="A1:XFD1048576"/>
    </sheetView>
  </sheetViews>
  <sheetFormatPr defaultColWidth="5.85546875" defaultRowHeight="15" x14ac:dyDescent="0.25"/>
  <cols>
    <col min="1" max="1" width="5.42578125" style="50" bestFit="1" customWidth="1"/>
    <col min="2" max="2" width="18.85546875" style="50" bestFit="1" customWidth="1"/>
    <col min="3" max="3" width="12.5703125" style="50" customWidth="1"/>
    <col min="4" max="4" width="12" style="50" bestFit="1" customWidth="1"/>
    <col min="5" max="5" width="14" style="50" bestFit="1" customWidth="1"/>
    <col min="6" max="7" width="11.140625" style="53" customWidth="1"/>
    <col min="8" max="8" width="12.140625" style="52" bestFit="1" customWidth="1"/>
    <col min="9" max="16384" width="5.85546875" style="50"/>
  </cols>
  <sheetData>
    <row r="1" spans="1:8" x14ac:dyDescent="0.25">
      <c r="B1" s="51" t="s">
        <v>0</v>
      </c>
      <c r="C1" s="50" t="s">
        <v>1</v>
      </c>
      <c r="E1" s="52"/>
      <c r="F1" s="53" t="s">
        <v>2</v>
      </c>
      <c r="H1" s="54">
        <v>43050</v>
      </c>
    </row>
    <row r="2" spans="1:8" x14ac:dyDescent="0.25">
      <c r="B2" s="51" t="s">
        <v>3</v>
      </c>
      <c r="C2" s="50" t="s">
        <v>4</v>
      </c>
      <c r="E2" s="55"/>
      <c r="H2" s="56" t="s">
        <v>85</v>
      </c>
    </row>
    <row r="3" spans="1:8" x14ac:dyDescent="0.25">
      <c r="E3" s="57"/>
      <c r="H3" s="58"/>
    </row>
    <row r="4" spans="1:8" s="53" customFormat="1" x14ac:dyDescent="0.25">
      <c r="A4" s="42" t="s">
        <v>6</v>
      </c>
      <c r="B4" s="42" t="s">
        <v>7</v>
      </c>
      <c r="C4" s="42" t="s">
        <v>8</v>
      </c>
      <c r="D4" s="42" t="s">
        <v>9</v>
      </c>
      <c r="E4" s="42" t="s">
        <v>10</v>
      </c>
      <c r="F4" s="42" t="s">
        <v>11</v>
      </c>
      <c r="G4" s="42" t="s">
        <v>31</v>
      </c>
      <c r="H4" s="40" t="s">
        <v>12</v>
      </c>
    </row>
    <row r="5" spans="1:8" x14ac:dyDescent="0.25">
      <c r="A5" s="42">
        <v>1</v>
      </c>
      <c r="B5" s="59" t="s">
        <v>13</v>
      </c>
      <c r="C5" s="42" t="s">
        <v>1</v>
      </c>
      <c r="D5" s="43">
        <v>40923</v>
      </c>
      <c r="E5" s="40">
        <v>2700</v>
      </c>
      <c r="F5" s="40"/>
      <c r="G5" s="40"/>
      <c r="H5" s="40">
        <f>E5-F5-G5</f>
        <v>2700</v>
      </c>
    </row>
    <row r="6" spans="1:8" x14ac:dyDescent="0.25">
      <c r="A6" s="42">
        <v>2</v>
      </c>
      <c r="B6" s="59" t="s">
        <v>14</v>
      </c>
      <c r="C6" s="42" t="s">
        <v>1</v>
      </c>
      <c r="D6" s="43">
        <v>41182</v>
      </c>
      <c r="E6" s="40">
        <v>1192</v>
      </c>
      <c r="F6" s="40"/>
      <c r="G6" s="40"/>
      <c r="H6" s="40">
        <f t="shared" ref="H6:H27" si="0">E6-F6-G6</f>
        <v>1192</v>
      </c>
    </row>
    <row r="7" spans="1:8" x14ac:dyDescent="0.25">
      <c r="A7" s="42">
        <v>3</v>
      </c>
      <c r="B7" s="59" t="s">
        <v>15</v>
      </c>
      <c r="C7" s="42" t="s">
        <v>1</v>
      </c>
      <c r="D7" s="42"/>
      <c r="E7" s="40">
        <v>1100</v>
      </c>
      <c r="F7" s="40"/>
      <c r="G7" s="40"/>
      <c r="H7" s="40">
        <f t="shared" si="0"/>
        <v>1100</v>
      </c>
    </row>
    <row r="8" spans="1:8" x14ac:dyDescent="0.25">
      <c r="A8" s="42">
        <v>4</v>
      </c>
      <c r="B8" s="65" t="s">
        <v>16</v>
      </c>
      <c r="C8" s="64" t="s">
        <v>1</v>
      </c>
      <c r="D8" s="64" t="s">
        <v>17</v>
      </c>
      <c r="E8" s="40">
        <v>2654.9</v>
      </c>
      <c r="F8" s="66"/>
      <c r="G8" s="66"/>
      <c r="H8" s="40">
        <f t="shared" si="0"/>
        <v>2654.9</v>
      </c>
    </row>
    <row r="9" spans="1:8" ht="14.25" customHeight="1" x14ac:dyDescent="0.25">
      <c r="A9" s="42">
        <v>5</v>
      </c>
      <c r="B9" s="65" t="s">
        <v>16</v>
      </c>
      <c r="C9" s="64" t="s">
        <v>1</v>
      </c>
      <c r="D9" s="67">
        <v>42123</v>
      </c>
      <c r="E9" s="40">
        <v>4394</v>
      </c>
      <c r="F9" s="66"/>
      <c r="G9" s="66"/>
      <c r="H9" s="40">
        <f t="shared" si="0"/>
        <v>4394</v>
      </c>
    </row>
    <row r="10" spans="1:8" x14ac:dyDescent="0.25">
      <c r="A10" s="42">
        <v>6</v>
      </c>
      <c r="B10" s="65" t="s">
        <v>18</v>
      </c>
      <c r="C10" s="64" t="s">
        <v>21</v>
      </c>
      <c r="D10" s="67">
        <v>42967</v>
      </c>
      <c r="E10" s="40">
        <v>3750</v>
      </c>
      <c r="F10" s="66">
        <v>1500</v>
      </c>
      <c r="G10" s="66"/>
      <c r="H10" s="40">
        <f t="shared" si="0"/>
        <v>2250</v>
      </c>
    </row>
    <row r="11" spans="1:8" x14ac:dyDescent="0.25">
      <c r="A11" s="42">
        <v>7</v>
      </c>
      <c r="B11" s="65" t="s">
        <v>18</v>
      </c>
      <c r="C11" s="64" t="s">
        <v>21</v>
      </c>
      <c r="D11" s="67">
        <v>43008</v>
      </c>
      <c r="E11" s="40">
        <v>1373.12</v>
      </c>
      <c r="F11" s="66"/>
      <c r="G11" s="66"/>
      <c r="H11" s="40">
        <f t="shared" si="0"/>
        <v>1373.12</v>
      </c>
    </row>
    <row r="12" spans="1:8" x14ac:dyDescent="0.25">
      <c r="A12" s="42">
        <v>8</v>
      </c>
      <c r="B12" s="65" t="s">
        <v>18</v>
      </c>
      <c r="C12" s="64" t="s">
        <v>21</v>
      </c>
      <c r="D12" s="67">
        <v>43038</v>
      </c>
      <c r="E12" s="40">
        <v>1465</v>
      </c>
      <c r="F12" s="66"/>
      <c r="G12" s="66"/>
      <c r="H12" s="40">
        <f t="shared" si="0"/>
        <v>1465</v>
      </c>
    </row>
    <row r="13" spans="1:8" x14ac:dyDescent="0.25">
      <c r="A13" s="42">
        <v>9</v>
      </c>
      <c r="B13" s="65" t="s">
        <v>20</v>
      </c>
      <c r="C13" s="64" t="s">
        <v>21</v>
      </c>
      <c r="D13" s="67">
        <v>43028</v>
      </c>
      <c r="E13" s="40">
        <v>2000</v>
      </c>
      <c r="F13" s="66">
        <v>1000</v>
      </c>
      <c r="G13" s="66"/>
      <c r="H13" s="40">
        <f t="shared" si="0"/>
        <v>1000</v>
      </c>
    </row>
    <row r="14" spans="1:8" x14ac:dyDescent="0.25">
      <c r="A14" s="42">
        <v>10</v>
      </c>
      <c r="B14" s="65" t="s">
        <v>20</v>
      </c>
      <c r="C14" s="64" t="s">
        <v>21</v>
      </c>
      <c r="D14" s="67">
        <v>43054</v>
      </c>
      <c r="E14" s="40">
        <v>1927.06</v>
      </c>
      <c r="F14" s="66"/>
      <c r="G14" s="66"/>
      <c r="H14" s="40">
        <f t="shared" si="0"/>
        <v>1927.06</v>
      </c>
    </row>
    <row r="15" spans="1:8" ht="14.25" customHeight="1" x14ac:dyDescent="0.25">
      <c r="A15" s="42">
        <v>11</v>
      </c>
      <c r="B15" s="68" t="s">
        <v>24</v>
      </c>
      <c r="C15" s="64" t="s">
        <v>21</v>
      </c>
      <c r="D15" s="67">
        <v>43038</v>
      </c>
      <c r="E15" s="40">
        <v>2500</v>
      </c>
      <c r="F15" s="66">
        <v>1000</v>
      </c>
      <c r="G15" s="66"/>
      <c r="H15" s="40">
        <f t="shared" si="0"/>
        <v>1500</v>
      </c>
    </row>
    <row r="16" spans="1:8" ht="14.25" customHeight="1" x14ac:dyDescent="0.25">
      <c r="A16" s="42">
        <v>12</v>
      </c>
      <c r="B16" s="68" t="s">
        <v>24</v>
      </c>
      <c r="C16" s="64" t="s">
        <v>21</v>
      </c>
      <c r="D16" s="67">
        <v>43045</v>
      </c>
      <c r="E16" s="40">
        <v>3000</v>
      </c>
      <c r="F16" s="66"/>
      <c r="G16" s="66"/>
      <c r="H16" s="40">
        <f t="shared" si="0"/>
        <v>3000</v>
      </c>
    </row>
    <row r="17" spans="1:8" ht="14.25" customHeight="1" x14ac:dyDescent="0.25">
      <c r="A17" s="47"/>
      <c r="B17" s="69" t="s">
        <v>24</v>
      </c>
      <c r="C17" s="70" t="s">
        <v>21</v>
      </c>
      <c r="D17" s="71">
        <v>43059</v>
      </c>
      <c r="E17" s="32">
        <v>3000</v>
      </c>
      <c r="F17" s="72"/>
      <c r="G17" s="72"/>
      <c r="H17" s="32">
        <f t="shared" si="0"/>
        <v>3000</v>
      </c>
    </row>
    <row r="18" spans="1:8" x14ac:dyDescent="0.25">
      <c r="A18" s="42">
        <v>13</v>
      </c>
      <c r="B18" s="68" t="s">
        <v>50</v>
      </c>
      <c r="C18" s="64" t="s">
        <v>1</v>
      </c>
      <c r="D18" s="67">
        <v>42845</v>
      </c>
      <c r="E18" s="40">
        <v>2080</v>
      </c>
      <c r="F18" s="66"/>
      <c r="G18" s="66"/>
      <c r="H18" s="40">
        <f t="shared" si="0"/>
        <v>2080</v>
      </c>
    </row>
    <row r="19" spans="1:8" x14ac:dyDescent="0.25">
      <c r="A19" s="42">
        <v>14</v>
      </c>
      <c r="B19" s="68" t="s">
        <v>50</v>
      </c>
      <c r="C19" s="64" t="s">
        <v>1</v>
      </c>
      <c r="D19" s="67">
        <v>42870</v>
      </c>
      <c r="E19" s="40">
        <v>2500</v>
      </c>
      <c r="F19" s="66"/>
      <c r="G19" s="66"/>
      <c r="H19" s="40">
        <f t="shared" si="0"/>
        <v>2500</v>
      </c>
    </row>
    <row r="20" spans="1:8" x14ac:dyDescent="0.25">
      <c r="A20" s="42">
        <v>15</v>
      </c>
      <c r="B20" s="68" t="s">
        <v>55</v>
      </c>
      <c r="C20" s="64" t="s">
        <v>1</v>
      </c>
      <c r="D20" s="67">
        <v>42855</v>
      </c>
      <c r="E20" s="40">
        <v>1697</v>
      </c>
      <c r="F20" s="66">
        <v>400</v>
      </c>
      <c r="G20" s="66"/>
      <c r="H20" s="40">
        <f t="shared" si="0"/>
        <v>1297</v>
      </c>
    </row>
    <row r="21" spans="1:8" x14ac:dyDescent="0.25">
      <c r="A21" s="42">
        <v>16</v>
      </c>
      <c r="B21" s="68" t="s">
        <v>55</v>
      </c>
      <c r="C21" s="64" t="s">
        <v>1</v>
      </c>
      <c r="D21" s="67">
        <v>42876</v>
      </c>
      <c r="E21" s="40">
        <v>2084</v>
      </c>
      <c r="F21" s="66"/>
      <c r="G21" s="66"/>
      <c r="H21" s="40">
        <f t="shared" si="0"/>
        <v>2084</v>
      </c>
    </row>
    <row r="22" spans="1:8" x14ac:dyDescent="0.25">
      <c r="A22" s="42">
        <v>17</v>
      </c>
      <c r="B22" s="41" t="s">
        <v>55</v>
      </c>
      <c r="C22" s="42" t="s">
        <v>1</v>
      </c>
      <c r="D22" s="43">
        <v>42899</v>
      </c>
      <c r="E22" s="40">
        <v>3207</v>
      </c>
      <c r="F22" s="40"/>
      <c r="G22" s="40"/>
      <c r="H22" s="40">
        <f t="shared" si="0"/>
        <v>3207</v>
      </c>
    </row>
    <row r="23" spans="1:8" x14ac:dyDescent="0.25">
      <c r="A23" s="42">
        <v>18</v>
      </c>
      <c r="B23" s="41" t="s">
        <v>64</v>
      </c>
      <c r="C23" s="42" t="s">
        <v>21</v>
      </c>
      <c r="D23" s="43">
        <v>42967</v>
      </c>
      <c r="E23" s="40">
        <v>250</v>
      </c>
      <c r="F23" s="40">
        <v>250</v>
      </c>
      <c r="G23" s="40"/>
      <c r="H23" s="40">
        <f t="shared" si="0"/>
        <v>0</v>
      </c>
    </row>
    <row r="24" spans="1:8" x14ac:dyDescent="0.25">
      <c r="A24" s="42">
        <v>19</v>
      </c>
      <c r="B24" s="41" t="s">
        <v>39</v>
      </c>
      <c r="C24" s="42" t="s">
        <v>1</v>
      </c>
      <c r="D24" s="43">
        <v>43024</v>
      </c>
      <c r="E24" s="40">
        <v>2227.4</v>
      </c>
      <c r="F24" s="40">
        <v>1000</v>
      </c>
      <c r="G24" s="40"/>
      <c r="H24" s="40">
        <f t="shared" si="0"/>
        <v>1227.4000000000001</v>
      </c>
    </row>
    <row r="25" spans="1:8" x14ac:dyDescent="0.25">
      <c r="A25" s="42">
        <v>20</v>
      </c>
      <c r="B25" s="41" t="s">
        <v>23</v>
      </c>
      <c r="C25" s="42" t="s">
        <v>1</v>
      </c>
      <c r="D25" s="43">
        <v>43046</v>
      </c>
      <c r="E25" s="40">
        <v>1490.6</v>
      </c>
      <c r="F25" s="40">
        <v>1490.6</v>
      </c>
      <c r="G25" s="40"/>
      <c r="H25" s="40">
        <f t="shared" si="0"/>
        <v>0</v>
      </c>
    </row>
    <row r="26" spans="1:8" x14ac:dyDescent="0.25">
      <c r="A26" s="47"/>
      <c r="B26" s="48" t="s">
        <v>23</v>
      </c>
      <c r="C26" s="47" t="s">
        <v>1</v>
      </c>
      <c r="D26" s="49">
        <v>43059</v>
      </c>
      <c r="E26" s="32">
        <v>3000</v>
      </c>
      <c r="F26" s="32"/>
      <c r="G26" s="32"/>
      <c r="H26" s="32">
        <f t="shared" si="0"/>
        <v>3000</v>
      </c>
    </row>
    <row r="27" spans="1:8" x14ac:dyDescent="0.25">
      <c r="A27" s="42">
        <v>21</v>
      </c>
      <c r="B27" s="41" t="s">
        <v>38</v>
      </c>
      <c r="C27" s="42" t="s">
        <v>21</v>
      </c>
      <c r="D27" s="43">
        <v>43054</v>
      </c>
      <c r="E27" s="40">
        <v>2231.86</v>
      </c>
      <c r="F27" s="40">
        <v>1031.8599999999999</v>
      </c>
      <c r="G27" s="40"/>
      <c r="H27" s="40">
        <f t="shared" si="0"/>
        <v>1200.0000000000002</v>
      </c>
    </row>
    <row r="28" spans="1:8" x14ac:dyDescent="0.25">
      <c r="A28" s="42"/>
      <c r="B28" s="60"/>
      <c r="C28" s="42"/>
      <c r="D28" s="60" t="s">
        <v>25</v>
      </c>
      <c r="E28" s="23">
        <f>SUM(E5:E27)</f>
        <v>51823.94</v>
      </c>
      <c r="F28" s="23">
        <f>SUM(F5:F27)</f>
        <v>7672.46</v>
      </c>
      <c r="G28" s="23"/>
      <c r="H28" s="23">
        <f>SUM(H5:H27)</f>
        <v>44151.48</v>
      </c>
    </row>
    <row r="29" spans="1:8" x14ac:dyDescent="0.25">
      <c r="A29" s="53"/>
      <c r="B29" s="45"/>
      <c r="F29" s="61"/>
      <c r="G29" s="61"/>
    </row>
    <row r="30" spans="1:8" x14ac:dyDescent="0.25">
      <c r="B30" s="50" t="s">
        <v>26</v>
      </c>
      <c r="E30" s="50" t="s">
        <v>27</v>
      </c>
      <c r="F30" s="62"/>
      <c r="G30" s="62"/>
    </row>
    <row r="31" spans="1:8" x14ac:dyDescent="0.25">
      <c r="B31" s="50" t="s">
        <v>35</v>
      </c>
      <c r="E31" s="50" t="s">
        <v>29</v>
      </c>
    </row>
    <row r="34" spans="6:8" x14ac:dyDescent="0.25">
      <c r="F34" s="50"/>
      <c r="G34" s="50"/>
      <c r="H34" s="50"/>
    </row>
  </sheetData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opLeftCell="A4" zoomScaleNormal="100" workbookViewId="0">
      <selection activeCell="A4" sqref="A1:XFD1048576"/>
    </sheetView>
  </sheetViews>
  <sheetFormatPr defaultColWidth="5.85546875" defaultRowHeight="15" x14ac:dyDescent="0.25"/>
  <cols>
    <col min="1" max="1" width="5.42578125" style="50" bestFit="1" customWidth="1"/>
    <col min="2" max="2" width="18.85546875" style="50" bestFit="1" customWidth="1"/>
    <col min="3" max="3" width="12.5703125" style="50" customWidth="1"/>
    <col min="4" max="4" width="12" style="50" bestFit="1" customWidth="1"/>
    <col min="5" max="5" width="14" style="50" bestFit="1" customWidth="1"/>
    <col min="6" max="7" width="11.140625" style="53" customWidth="1"/>
    <col min="8" max="8" width="12.140625" style="52" bestFit="1" customWidth="1"/>
    <col min="9" max="16384" width="5.85546875" style="50"/>
  </cols>
  <sheetData>
    <row r="1" spans="1:8" x14ac:dyDescent="0.25">
      <c r="B1" s="51" t="s">
        <v>0</v>
      </c>
      <c r="C1" s="50" t="s">
        <v>1</v>
      </c>
      <c r="E1" s="52"/>
      <c r="F1" s="53" t="s">
        <v>2</v>
      </c>
      <c r="H1" s="54">
        <v>43057</v>
      </c>
    </row>
    <row r="2" spans="1:8" x14ac:dyDescent="0.25">
      <c r="B2" s="51" t="s">
        <v>3</v>
      </c>
      <c r="C2" s="50" t="s">
        <v>4</v>
      </c>
      <c r="E2" s="55"/>
      <c r="H2" s="56" t="s">
        <v>85</v>
      </c>
    </row>
    <row r="3" spans="1:8" x14ac:dyDescent="0.25">
      <c r="E3" s="57"/>
      <c r="H3" s="58"/>
    </row>
    <row r="4" spans="1:8" s="53" customFormat="1" x14ac:dyDescent="0.25">
      <c r="A4" s="42" t="s">
        <v>6</v>
      </c>
      <c r="B4" s="42" t="s">
        <v>7</v>
      </c>
      <c r="C4" s="42" t="s">
        <v>8</v>
      </c>
      <c r="D4" s="42" t="s">
        <v>9</v>
      </c>
      <c r="E4" s="42" t="s">
        <v>10</v>
      </c>
      <c r="F4" s="42" t="s">
        <v>11</v>
      </c>
      <c r="G4" s="42" t="s">
        <v>31</v>
      </c>
      <c r="H4" s="40" t="s">
        <v>12</v>
      </c>
    </row>
    <row r="5" spans="1:8" x14ac:dyDescent="0.25">
      <c r="A5" s="42">
        <v>1</v>
      </c>
      <c r="B5" s="59" t="s">
        <v>13</v>
      </c>
      <c r="C5" s="42" t="s">
        <v>1</v>
      </c>
      <c r="D5" s="43">
        <v>40923</v>
      </c>
      <c r="E5" s="40">
        <v>2700</v>
      </c>
      <c r="F5" s="40"/>
      <c r="G5" s="40"/>
      <c r="H5" s="40">
        <f>E5-F5-G5</f>
        <v>2700</v>
      </c>
    </row>
    <row r="6" spans="1:8" x14ac:dyDescent="0.25">
      <c r="A6" s="42">
        <v>2</v>
      </c>
      <c r="B6" s="59" t="s">
        <v>14</v>
      </c>
      <c r="C6" s="42" t="s">
        <v>1</v>
      </c>
      <c r="D6" s="43">
        <v>41182</v>
      </c>
      <c r="E6" s="40">
        <v>1192</v>
      </c>
      <c r="F6" s="40"/>
      <c r="G6" s="40"/>
      <c r="H6" s="40">
        <f t="shared" ref="H6:H26" si="0">E6-F6-G6</f>
        <v>1192</v>
      </c>
    </row>
    <row r="7" spans="1:8" x14ac:dyDescent="0.25">
      <c r="A7" s="42">
        <v>3</v>
      </c>
      <c r="B7" s="59" t="s">
        <v>15</v>
      </c>
      <c r="C7" s="42" t="s">
        <v>1</v>
      </c>
      <c r="D7" s="42"/>
      <c r="E7" s="40">
        <v>1100</v>
      </c>
      <c r="F7" s="40"/>
      <c r="G7" s="40"/>
      <c r="H7" s="40">
        <f t="shared" si="0"/>
        <v>1100</v>
      </c>
    </row>
    <row r="8" spans="1:8" x14ac:dyDescent="0.25">
      <c r="A8" s="42">
        <v>4</v>
      </c>
      <c r="B8" s="65" t="s">
        <v>16</v>
      </c>
      <c r="C8" s="64" t="s">
        <v>1</v>
      </c>
      <c r="D8" s="64" t="s">
        <v>17</v>
      </c>
      <c r="E8" s="40">
        <v>2654.9</v>
      </c>
      <c r="F8" s="66"/>
      <c r="G8" s="66"/>
      <c r="H8" s="40">
        <f t="shared" si="0"/>
        <v>2654.9</v>
      </c>
    </row>
    <row r="9" spans="1:8" ht="14.25" customHeight="1" x14ac:dyDescent="0.25">
      <c r="A9" s="42">
        <v>5</v>
      </c>
      <c r="B9" s="65" t="s">
        <v>16</v>
      </c>
      <c r="C9" s="64" t="s">
        <v>1</v>
      </c>
      <c r="D9" s="67">
        <v>42123</v>
      </c>
      <c r="E9" s="40">
        <v>4394</v>
      </c>
      <c r="F9" s="66"/>
      <c r="G9" s="66"/>
      <c r="H9" s="40">
        <f t="shared" si="0"/>
        <v>4394</v>
      </c>
    </row>
    <row r="10" spans="1:8" x14ac:dyDescent="0.25">
      <c r="A10" s="42">
        <v>6</v>
      </c>
      <c r="B10" s="65" t="s">
        <v>18</v>
      </c>
      <c r="C10" s="64" t="s">
        <v>21</v>
      </c>
      <c r="D10" s="67">
        <v>42967</v>
      </c>
      <c r="E10" s="40">
        <v>2250</v>
      </c>
      <c r="F10" s="66">
        <v>1500</v>
      </c>
      <c r="G10" s="66"/>
      <c r="H10" s="40">
        <f t="shared" si="0"/>
        <v>750</v>
      </c>
    </row>
    <row r="11" spans="1:8" x14ac:dyDescent="0.25">
      <c r="A11" s="42">
        <v>7</v>
      </c>
      <c r="B11" s="65" t="s">
        <v>18</v>
      </c>
      <c r="C11" s="64" t="s">
        <v>21</v>
      </c>
      <c r="D11" s="67">
        <v>43008</v>
      </c>
      <c r="E11" s="40">
        <v>1373.12</v>
      </c>
      <c r="F11" s="66"/>
      <c r="G11" s="66"/>
      <c r="H11" s="40">
        <f t="shared" si="0"/>
        <v>1373.12</v>
      </c>
    </row>
    <row r="12" spans="1:8" x14ac:dyDescent="0.25">
      <c r="A12" s="42">
        <v>8</v>
      </c>
      <c r="B12" s="65" t="s">
        <v>18</v>
      </c>
      <c r="C12" s="64" t="s">
        <v>21</v>
      </c>
      <c r="D12" s="67">
        <v>43038</v>
      </c>
      <c r="E12" s="40">
        <v>1465</v>
      </c>
      <c r="F12" s="66"/>
      <c r="G12" s="66"/>
      <c r="H12" s="40">
        <f t="shared" si="0"/>
        <v>1465</v>
      </c>
    </row>
    <row r="13" spans="1:8" x14ac:dyDescent="0.25">
      <c r="A13" s="42">
        <v>9</v>
      </c>
      <c r="B13" s="65" t="s">
        <v>20</v>
      </c>
      <c r="C13" s="64" t="s">
        <v>21</v>
      </c>
      <c r="D13" s="67">
        <v>43028</v>
      </c>
      <c r="E13" s="40">
        <v>1000</v>
      </c>
      <c r="F13" s="66">
        <v>1000</v>
      </c>
      <c r="G13" s="66"/>
      <c r="H13" s="40">
        <f t="shared" si="0"/>
        <v>0</v>
      </c>
    </row>
    <row r="14" spans="1:8" x14ac:dyDescent="0.25">
      <c r="A14" s="42">
        <v>10</v>
      </c>
      <c r="B14" s="65" t="s">
        <v>20</v>
      </c>
      <c r="C14" s="64" t="s">
        <v>21</v>
      </c>
      <c r="D14" s="67">
        <v>43054</v>
      </c>
      <c r="E14" s="40">
        <v>1927.06</v>
      </c>
      <c r="F14" s="66"/>
      <c r="G14" s="66"/>
      <c r="H14" s="40">
        <f t="shared" si="0"/>
        <v>1927.06</v>
      </c>
    </row>
    <row r="15" spans="1:8" ht="14.25" customHeight="1" x14ac:dyDescent="0.25">
      <c r="A15" s="42">
        <v>11</v>
      </c>
      <c r="B15" s="68" t="s">
        <v>24</v>
      </c>
      <c r="C15" s="64" t="s">
        <v>21</v>
      </c>
      <c r="D15" s="67">
        <v>43038</v>
      </c>
      <c r="E15" s="40">
        <v>1500</v>
      </c>
      <c r="F15" s="66">
        <v>1500</v>
      </c>
      <c r="G15" s="66"/>
      <c r="H15" s="40">
        <f t="shared" si="0"/>
        <v>0</v>
      </c>
    </row>
    <row r="16" spans="1:8" ht="14.25" customHeight="1" x14ac:dyDescent="0.25">
      <c r="A16" s="42">
        <v>12</v>
      </c>
      <c r="B16" s="68" t="s">
        <v>24</v>
      </c>
      <c r="C16" s="64" t="s">
        <v>21</v>
      </c>
      <c r="D16" s="67">
        <v>43045</v>
      </c>
      <c r="E16" s="40">
        <v>3000</v>
      </c>
      <c r="F16" s="66"/>
      <c r="G16" s="66"/>
      <c r="H16" s="40">
        <f t="shared" si="0"/>
        <v>3000</v>
      </c>
    </row>
    <row r="17" spans="1:8" ht="14.25" customHeight="1" x14ac:dyDescent="0.25">
      <c r="A17" s="42">
        <v>13</v>
      </c>
      <c r="B17" s="68" t="s">
        <v>24</v>
      </c>
      <c r="C17" s="64" t="s">
        <v>21</v>
      </c>
      <c r="D17" s="67">
        <v>43059</v>
      </c>
      <c r="E17" s="40">
        <v>3000</v>
      </c>
      <c r="F17" s="66"/>
      <c r="G17" s="66"/>
      <c r="H17" s="40">
        <f t="shared" si="0"/>
        <v>3000</v>
      </c>
    </row>
    <row r="18" spans="1:8" x14ac:dyDescent="0.25">
      <c r="A18" s="42">
        <v>14</v>
      </c>
      <c r="B18" s="68" t="s">
        <v>50</v>
      </c>
      <c r="C18" s="64" t="s">
        <v>1</v>
      </c>
      <c r="D18" s="67">
        <v>42845</v>
      </c>
      <c r="E18" s="40">
        <v>2080</v>
      </c>
      <c r="F18" s="66"/>
      <c r="G18" s="66"/>
      <c r="H18" s="40">
        <f t="shared" si="0"/>
        <v>2080</v>
      </c>
    </row>
    <row r="19" spans="1:8" x14ac:dyDescent="0.25">
      <c r="A19" s="42">
        <v>15</v>
      </c>
      <c r="B19" s="68" t="s">
        <v>50</v>
      </c>
      <c r="C19" s="64" t="s">
        <v>1</v>
      </c>
      <c r="D19" s="67">
        <v>42870</v>
      </c>
      <c r="E19" s="40">
        <v>2500</v>
      </c>
      <c r="F19" s="66"/>
      <c r="G19" s="66"/>
      <c r="H19" s="40">
        <f t="shared" si="0"/>
        <v>2500</v>
      </c>
    </row>
    <row r="20" spans="1:8" x14ac:dyDescent="0.25">
      <c r="A20" s="42">
        <v>16</v>
      </c>
      <c r="B20" s="68" t="s">
        <v>55</v>
      </c>
      <c r="C20" s="64" t="s">
        <v>1</v>
      </c>
      <c r="D20" s="67">
        <v>42855</v>
      </c>
      <c r="E20" s="40">
        <v>1297</v>
      </c>
      <c r="F20" s="66"/>
      <c r="G20" s="66">
        <v>400</v>
      </c>
      <c r="H20" s="40">
        <f t="shared" si="0"/>
        <v>897</v>
      </c>
    </row>
    <row r="21" spans="1:8" x14ac:dyDescent="0.25">
      <c r="A21" s="42">
        <v>17</v>
      </c>
      <c r="B21" s="68" t="s">
        <v>55</v>
      </c>
      <c r="C21" s="64" t="s">
        <v>1</v>
      </c>
      <c r="D21" s="67">
        <v>42876</v>
      </c>
      <c r="E21" s="40">
        <v>2084</v>
      </c>
      <c r="F21" s="66"/>
      <c r="G21" s="66"/>
      <c r="H21" s="40">
        <f t="shared" si="0"/>
        <v>2084</v>
      </c>
    </row>
    <row r="22" spans="1:8" x14ac:dyDescent="0.25">
      <c r="A22" s="42">
        <v>18</v>
      </c>
      <c r="B22" s="41" t="s">
        <v>55</v>
      </c>
      <c r="C22" s="42" t="s">
        <v>1</v>
      </c>
      <c r="D22" s="43">
        <v>42899</v>
      </c>
      <c r="E22" s="40">
        <v>3207</v>
      </c>
      <c r="F22" s="40"/>
      <c r="G22" s="40"/>
      <c r="H22" s="40">
        <f t="shared" si="0"/>
        <v>3207</v>
      </c>
    </row>
    <row r="23" spans="1:8" x14ac:dyDescent="0.25">
      <c r="A23" s="42">
        <v>19</v>
      </c>
      <c r="B23" s="41" t="s">
        <v>39</v>
      </c>
      <c r="C23" s="42" t="s">
        <v>1</v>
      </c>
      <c r="D23" s="43">
        <v>43024</v>
      </c>
      <c r="E23" s="40">
        <v>1227.4000000000001</v>
      </c>
      <c r="F23" s="40"/>
      <c r="G23" s="40"/>
      <c r="H23" s="40">
        <f t="shared" si="0"/>
        <v>1227.4000000000001</v>
      </c>
    </row>
    <row r="24" spans="1:8" x14ac:dyDescent="0.25">
      <c r="A24" s="42">
        <v>20</v>
      </c>
      <c r="B24" s="41" t="s">
        <v>23</v>
      </c>
      <c r="C24" s="42" t="s">
        <v>1</v>
      </c>
      <c r="D24" s="43">
        <v>43059</v>
      </c>
      <c r="E24" s="40">
        <v>3000</v>
      </c>
      <c r="F24" s="40">
        <v>1500</v>
      </c>
      <c r="G24" s="40"/>
      <c r="H24" s="40">
        <f t="shared" si="0"/>
        <v>1500</v>
      </c>
    </row>
    <row r="25" spans="1:8" x14ac:dyDescent="0.25">
      <c r="A25" s="42">
        <v>21</v>
      </c>
      <c r="B25" s="41" t="s">
        <v>38</v>
      </c>
      <c r="C25" s="42" t="s">
        <v>21</v>
      </c>
      <c r="D25" s="43">
        <v>43054</v>
      </c>
      <c r="E25" s="40">
        <v>1200.0000000000002</v>
      </c>
      <c r="F25" s="40">
        <v>1200</v>
      </c>
      <c r="G25" s="40"/>
      <c r="H25" s="40">
        <f t="shared" si="0"/>
        <v>2.2737367544323206E-13</v>
      </c>
    </row>
    <row r="26" spans="1:8" x14ac:dyDescent="0.25">
      <c r="A26" s="47"/>
      <c r="B26" s="48" t="s">
        <v>19</v>
      </c>
      <c r="C26" s="47" t="s">
        <v>1</v>
      </c>
      <c r="D26" s="49">
        <v>43069</v>
      </c>
      <c r="E26" s="32">
        <v>1643.7</v>
      </c>
      <c r="F26" s="32"/>
      <c r="G26" s="32"/>
      <c r="H26" s="32">
        <f t="shared" si="0"/>
        <v>1643.7</v>
      </c>
    </row>
    <row r="27" spans="1:8" x14ac:dyDescent="0.25">
      <c r="A27" s="42"/>
      <c r="B27" s="60"/>
      <c r="C27" s="42"/>
      <c r="D27" s="60" t="s">
        <v>25</v>
      </c>
      <c r="E27" s="23">
        <f>SUM(E5:E26)</f>
        <v>45795.18</v>
      </c>
      <c r="F27" s="23">
        <f>SUM(F5:F26)</f>
        <v>6700</v>
      </c>
      <c r="G27" s="23"/>
      <c r="H27" s="23">
        <f>SUM(H5:H26)</f>
        <v>38695.18</v>
      </c>
    </row>
    <row r="28" spans="1:8" x14ac:dyDescent="0.25">
      <c r="A28" s="53"/>
      <c r="B28" s="45"/>
      <c r="F28" s="61"/>
      <c r="G28" s="61"/>
    </row>
    <row r="29" spans="1:8" x14ac:dyDescent="0.25">
      <c r="B29" s="50" t="s">
        <v>26</v>
      </c>
      <c r="E29" s="50" t="s">
        <v>27</v>
      </c>
      <c r="F29" s="62"/>
      <c r="G29" s="62"/>
    </row>
    <row r="30" spans="1:8" x14ac:dyDescent="0.25">
      <c r="B30" s="50" t="s">
        <v>35</v>
      </c>
      <c r="E30" s="50" t="s">
        <v>29</v>
      </c>
    </row>
    <row r="33" spans="6:8" x14ac:dyDescent="0.25">
      <c r="F33" s="50"/>
      <c r="G33" s="50"/>
      <c r="H33" s="50"/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opLeftCell="A3" workbookViewId="0">
      <selection activeCell="A3" sqref="A1:XFD1048576"/>
    </sheetView>
  </sheetViews>
  <sheetFormatPr defaultColWidth="5.85546875" defaultRowHeight="15" x14ac:dyDescent="0.25"/>
  <cols>
    <col min="1" max="1" width="5.42578125" style="50" bestFit="1" customWidth="1"/>
    <col min="2" max="2" width="18.85546875" style="50" bestFit="1" customWidth="1"/>
    <col min="3" max="3" width="12.5703125" style="50" customWidth="1"/>
    <col min="4" max="4" width="12" style="50" bestFit="1" customWidth="1"/>
    <col min="5" max="5" width="14" style="50" bestFit="1" customWidth="1"/>
    <col min="6" max="6" width="11.140625" style="53" customWidth="1"/>
    <col min="7" max="7" width="14" style="50" customWidth="1"/>
    <col min="8" max="8" width="12.140625" style="52" bestFit="1" customWidth="1"/>
    <col min="9" max="16384" width="5.85546875" style="50"/>
  </cols>
  <sheetData>
    <row r="1" spans="1:8" x14ac:dyDescent="0.25">
      <c r="B1" s="51" t="s">
        <v>0</v>
      </c>
      <c r="C1" s="50" t="s">
        <v>1</v>
      </c>
      <c r="E1" s="52"/>
      <c r="G1" s="53" t="s">
        <v>2</v>
      </c>
      <c r="H1" s="54">
        <v>43064</v>
      </c>
    </row>
    <row r="2" spans="1:8" x14ac:dyDescent="0.25">
      <c r="B2" s="51" t="s">
        <v>3</v>
      </c>
      <c r="C2" s="50" t="s">
        <v>4</v>
      </c>
      <c r="E2" s="55"/>
      <c r="G2" s="55"/>
      <c r="H2" s="56" t="s">
        <v>86</v>
      </c>
    </row>
    <row r="3" spans="1:8" x14ac:dyDescent="0.25">
      <c r="E3" s="57"/>
      <c r="G3" s="57"/>
      <c r="H3" s="58"/>
    </row>
    <row r="4" spans="1:8" s="53" customFormat="1" x14ac:dyDescent="0.25">
      <c r="A4" s="42" t="s">
        <v>6</v>
      </c>
      <c r="B4" s="42" t="s">
        <v>7</v>
      </c>
      <c r="C4" s="42" t="s">
        <v>8</v>
      </c>
      <c r="D4" s="42" t="s">
        <v>9</v>
      </c>
      <c r="E4" s="42" t="s">
        <v>10</v>
      </c>
      <c r="F4" s="42" t="s">
        <v>11</v>
      </c>
      <c r="G4" s="42" t="s">
        <v>31</v>
      </c>
      <c r="H4" s="40" t="s">
        <v>12</v>
      </c>
    </row>
    <row r="5" spans="1:8" x14ac:dyDescent="0.25">
      <c r="A5" s="42">
        <v>1</v>
      </c>
      <c r="B5" s="59" t="s">
        <v>13</v>
      </c>
      <c r="C5" s="42" t="s">
        <v>1</v>
      </c>
      <c r="D5" s="43">
        <v>40923</v>
      </c>
      <c r="E5" s="40">
        <v>2700</v>
      </c>
      <c r="F5" s="40"/>
      <c r="G5" s="40"/>
      <c r="H5" s="40">
        <f>E5-F5-G5</f>
        <v>2700</v>
      </c>
    </row>
    <row r="6" spans="1:8" x14ac:dyDescent="0.25">
      <c r="A6" s="42">
        <v>2</v>
      </c>
      <c r="B6" s="59" t="s">
        <v>14</v>
      </c>
      <c r="C6" s="42" t="s">
        <v>1</v>
      </c>
      <c r="D6" s="43">
        <v>41182</v>
      </c>
      <c r="E6" s="40">
        <v>1192</v>
      </c>
      <c r="F6" s="40"/>
      <c r="G6" s="40"/>
      <c r="H6" s="40">
        <f t="shared" ref="H6:H25" si="0">E6-F6-G6</f>
        <v>1192</v>
      </c>
    </row>
    <row r="7" spans="1:8" x14ac:dyDescent="0.25">
      <c r="A7" s="42">
        <v>3</v>
      </c>
      <c r="B7" s="59" t="s">
        <v>15</v>
      </c>
      <c r="C7" s="42" t="s">
        <v>1</v>
      </c>
      <c r="D7" s="42"/>
      <c r="E7" s="40">
        <v>1100</v>
      </c>
      <c r="F7" s="40"/>
      <c r="G7" s="40"/>
      <c r="H7" s="40">
        <f t="shared" si="0"/>
        <v>1100</v>
      </c>
    </row>
    <row r="8" spans="1:8" x14ac:dyDescent="0.25">
      <c r="A8" s="42">
        <v>4</v>
      </c>
      <c r="B8" s="65" t="s">
        <v>16</v>
      </c>
      <c r="C8" s="64" t="s">
        <v>1</v>
      </c>
      <c r="D8" s="64" t="s">
        <v>17</v>
      </c>
      <c r="E8" s="40">
        <v>2654.9</v>
      </c>
      <c r="F8" s="66"/>
      <c r="G8" s="40"/>
      <c r="H8" s="40">
        <f t="shared" si="0"/>
        <v>2654.9</v>
      </c>
    </row>
    <row r="9" spans="1:8" ht="14.25" customHeight="1" x14ac:dyDescent="0.25">
      <c r="A9" s="42">
        <v>5</v>
      </c>
      <c r="B9" s="65" t="s">
        <v>16</v>
      </c>
      <c r="C9" s="64" t="s">
        <v>1</v>
      </c>
      <c r="D9" s="67">
        <v>42123</v>
      </c>
      <c r="E9" s="40">
        <v>4394</v>
      </c>
      <c r="F9" s="66"/>
      <c r="G9" s="40"/>
      <c r="H9" s="40">
        <f t="shared" si="0"/>
        <v>4394</v>
      </c>
    </row>
    <row r="10" spans="1:8" x14ac:dyDescent="0.25">
      <c r="A10" s="42">
        <v>6</v>
      </c>
      <c r="B10" s="65" t="s">
        <v>18</v>
      </c>
      <c r="C10" s="64" t="s">
        <v>21</v>
      </c>
      <c r="D10" s="67">
        <v>42967</v>
      </c>
      <c r="E10" s="40">
        <v>750</v>
      </c>
      <c r="F10" s="66"/>
      <c r="G10" s="40"/>
      <c r="H10" s="40">
        <f t="shared" si="0"/>
        <v>750</v>
      </c>
    </row>
    <row r="11" spans="1:8" x14ac:dyDescent="0.25">
      <c r="A11" s="42">
        <v>7</v>
      </c>
      <c r="B11" s="65" t="s">
        <v>18</v>
      </c>
      <c r="C11" s="64" t="s">
        <v>21</v>
      </c>
      <c r="D11" s="67">
        <v>43008</v>
      </c>
      <c r="E11" s="40">
        <v>1373.12</v>
      </c>
      <c r="F11" s="66"/>
      <c r="G11" s="40"/>
      <c r="H11" s="40">
        <f t="shared" si="0"/>
        <v>1373.12</v>
      </c>
    </row>
    <row r="12" spans="1:8" x14ac:dyDescent="0.25">
      <c r="A12" s="42">
        <v>8</v>
      </c>
      <c r="B12" s="65" t="s">
        <v>18</v>
      </c>
      <c r="C12" s="64" t="s">
        <v>21</v>
      </c>
      <c r="D12" s="67">
        <v>43038</v>
      </c>
      <c r="E12" s="40">
        <v>1465</v>
      </c>
      <c r="F12" s="66"/>
      <c r="G12" s="40"/>
      <c r="H12" s="40">
        <f t="shared" si="0"/>
        <v>1465</v>
      </c>
    </row>
    <row r="13" spans="1:8" x14ac:dyDescent="0.25">
      <c r="A13" s="42">
        <v>9</v>
      </c>
      <c r="B13" s="65" t="s">
        <v>20</v>
      </c>
      <c r="C13" s="64" t="s">
        <v>21</v>
      </c>
      <c r="D13" s="67">
        <v>43054</v>
      </c>
      <c r="E13" s="40">
        <v>1927.06</v>
      </c>
      <c r="F13" s="66">
        <v>500</v>
      </c>
      <c r="G13" s="40"/>
      <c r="H13" s="40">
        <f t="shared" si="0"/>
        <v>1427.06</v>
      </c>
    </row>
    <row r="14" spans="1:8" ht="14.25" customHeight="1" x14ac:dyDescent="0.25">
      <c r="A14" s="42">
        <v>10</v>
      </c>
      <c r="B14" s="68" t="s">
        <v>24</v>
      </c>
      <c r="C14" s="64" t="s">
        <v>21</v>
      </c>
      <c r="D14" s="67">
        <v>43045</v>
      </c>
      <c r="E14" s="40">
        <v>3000</v>
      </c>
      <c r="F14" s="66">
        <v>1900</v>
      </c>
      <c r="G14" s="40"/>
      <c r="H14" s="40">
        <f t="shared" si="0"/>
        <v>1100</v>
      </c>
    </row>
    <row r="15" spans="1:8" ht="14.25" customHeight="1" x14ac:dyDescent="0.25">
      <c r="A15" s="42">
        <v>11</v>
      </c>
      <c r="B15" s="68" t="s">
        <v>24</v>
      </c>
      <c r="C15" s="64" t="s">
        <v>21</v>
      </c>
      <c r="D15" s="67">
        <v>43059</v>
      </c>
      <c r="E15" s="40">
        <v>3000</v>
      </c>
      <c r="F15" s="66"/>
      <c r="G15" s="40"/>
      <c r="H15" s="40">
        <f t="shared" si="0"/>
        <v>3000</v>
      </c>
    </row>
    <row r="16" spans="1:8" ht="14.25" customHeight="1" x14ac:dyDescent="0.25">
      <c r="A16" s="47"/>
      <c r="B16" s="69" t="s">
        <v>24</v>
      </c>
      <c r="C16" s="70" t="s">
        <v>21</v>
      </c>
      <c r="D16" s="71">
        <v>43073</v>
      </c>
      <c r="E16" s="32">
        <v>3000</v>
      </c>
      <c r="F16" s="72"/>
      <c r="G16" s="32"/>
      <c r="H16" s="32">
        <f t="shared" si="0"/>
        <v>3000</v>
      </c>
    </row>
    <row r="17" spans="1:8" x14ac:dyDescent="0.25">
      <c r="A17" s="42">
        <v>12</v>
      </c>
      <c r="B17" s="68" t="s">
        <v>50</v>
      </c>
      <c r="C17" s="64" t="s">
        <v>1</v>
      </c>
      <c r="D17" s="67">
        <v>42845</v>
      </c>
      <c r="E17" s="40">
        <v>2080</v>
      </c>
      <c r="F17" s="66"/>
      <c r="G17" s="40"/>
      <c r="H17" s="40">
        <f t="shared" si="0"/>
        <v>2080</v>
      </c>
    </row>
    <row r="18" spans="1:8" x14ac:dyDescent="0.25">
      <c r="A18" s="42">
        <v>13</v>
      </c>
      <c r="B18" s="68" t="s">
        <v>50</v>
      </c>
      <c r="C18" s="64" t="s">
        <v>1</v>
      </c>
      <c r="D18" s="67">
        <v>42870</v>
      </c>
      <c r="E18" s="40">
        <v>2500</v>
      </c>
      <c r="F18" s="66"/>
      <c r="G18" s="40"/>
      <c r="H18" s="40">
        <f t="shared" si="0"/>
        <v>2500</v>
      </c>
    </row>
    <row r="19" spans="1:8" x14ac:dyDescent="0.25">
      <c r="A19" s="42">
        <v>14</v>
      </c>
      <c r="B19" s="68" t="s">
        <v>55</v>
      </c>
      <c r="C19" s="64" t="s">
        <v>1</v>
      </c>
      <c r="D19" s="67">
        <v>42855</v>
      </c>
      <c r="E19" s="40">
        <v>897</v>
      </c>
      <c r="F19" s="66">
        <v>400</v>
      </c>
      <c r="G19" s="40"/>
      <c r="H19" s="40">
        <f t="shared" si="0"/>
        <v>497</v>
      </c>
    </row>
    <row r="20" spans="1:8" x14ac:dyDescent="0.25">
      <c r="A20" s="42">
        <v>15</v>
      </c>
      <c r="B20" s="68" t="s">
        <v>55</v>
      </c>
      <c r="C20" s="64" t="s">
        <v>1</v>
      </c>
      <c r="D20" s="67">
        <v>42876</v>
      </c>
      <c r="E20" s="40">
        <v>2084</v>
      </c>
      <c r="F20" s="66"/>
      <c r="G20" s="40"/>
      <c r="H20" s="40">
        <f t="shared" si="0"/>
        <v>2084</v>
      </c>
    </row>
    <row r="21" spans="1:8" x14ac:dyDescent="0.25">
      <c r="A21" s="42">
        <v>16</v>
      </c>
      <c r="B21" s="41" t="s">
        <v>55</v>
      </c>
      <c r="C21" s="42" t="s">
        <v>1</v>
      </c>
      <c r="D21" s="43">
        <v>42899</v>
      </c>
      <c r="E21" s="40">
        <v>3207</v>
      </c>
      <c r="F21" s="40"/>
      <c r="G21" s="40"/>
      <c r="H21" s="40">
        <f t="shared" si="0"/>
        <v>3207</v>
      </c>
    </row>
    <row r="22" spans="1:8" x14ac:dyDescent="0.25">
      <c r="A22" s="42">
        <v>17</v>
      </c>
      <c r="B22" s="41" t="s">
        <v>39</v>
      </c>
      <c r="C22" s="42" t="s">
        <v>1</v>
      </c>
      <c r="D22" s="43">
        <v>43024</v>
      </c>
      <c r="E22" s="40">
        <v>1227.4000000000001</v>
      </c>
      <c r="F22" s="40">
        <v>500</v>
      </c>
      <c r="G22" s="40"/>
      <c r="H22" s="40">
        <f t="shared" si="0"/>
        <v>727.40000000000009</v>
      </c>
    </row>
    <row r="23" spans="1:8" x14ac:dyDescent="0.25">
      <c r="A23" s="42">
        <v>18</v>
      </c>
      <c r="B23" s="41" t="s">
        <v>23</v>
      </c>
      <c r="C23" s="42" t="s">
        <v>1</v>
      </c>
      <c r="D23" s="43">
        <v>43059</v>
      </c>
      <c r="E23" s="40">
        <v>1500</v>
      </c>
      <c r="F23" s="40">
        <v>1500</v>
      </c>
      <c r="G23" s="40"/>
      <c r="H23" s="40">
        <f t="shared" si="0"/>
        <v>0</v>
      </c>
    </row>
    <row r="24" spans="1:8" x14ac:dyDescent="0.25">
      <c r="A24" s="47"/>
      <c r="B24" s="48" t="s">
        <v>23</v>
      </c>
      <c r="C24" s="47" t="s">
        <v>1</v>
      </c>
      <c r="D24" s="49">
        <v>43073</v>
      </c>
      <c r="E24" s="32">
        <v>3000</v>
      </c>
      <c r="F24" s="32"/>
      <c r="G24" s="32"/>
      <c r="H24" s="32">
        <f t="shared" si="0"/>
        <v>3000</v>
      </c>
    </row>
    <row r="25" spans="1:8" x14ac:dyDescent="0.25">
      <c r="A25" s="42">
        <v>19</v>
      </c>
      <c r="B25" s="41" t="s">
        <v>19</v>
      </c>
      <c r="C25" s="42" t="s">
        <v>1</v>
      </c>
      <c r="D25" s="43">
        <v>43069</v>
      </c>
      <c r="E25" s="40">
        <v>1643.7</v>
      </c>
      <c r="F25" s="40"/>
      <c r="G25" s="40"/>
      <c r="H25" s="40">
        <f t="shared" si="0"/>
        <v>1643.7</v>
      </c>
    </row>
    <row r="26" spans="1:8" x14ac:dyDescent="0.25">
      <c r="A26" s="42"/>
      <c r="B26" s="60"/>
      <c r="C26" s="42"/>
      <c r="D26" s="60" t="s">
        <v>25</v>
      </c>
      <c r="E26" s="23">
        <f>SUM(E5:E25)</f>
        <v>44695.18</v>
      </c>
      <c r="F26" s="23">
        <f>SUM(F5:F25)</f>
        <v>4800</v>
      </c>
      <c r="G26" s="23"/>
      <c r="H26" s="40">
        <f>SUM(H5:H25)</f>
        <v>39895.18</v>
      </c>
    </row>
    <row r="27" spans="1:8" x14ac:dyDescent="0.25">
      <c r="A27" s="53"/>
      <c r="B27" s="45"/>
      <c r="F27" s="61"/>
    </row>
    <row r="28" spans="1:8" x14ac:dyDescent="0.25">
      <c r="B28" s="50" t="s">
        <v>26</v>
      </c>
      <c r="E28" s="50" t="s">
        <v>27</v>
      </c>
      <c r="F28" s="62"/>
    </row>
    <row r="29" spans="1:8" x14ac:dyDescent="0.25">
      <c r="B29" s="50" t="s">
        <v>35</v>
      </c>
      <c r="E29" s="50" t="s">
        <v>29</v>
      </c>
    </row>
    <row r="32" spans="1:8" x14ac:dyDescent="0.25">
      <c r="F32" s="50"/>
      <c r="H32" s="50"/>
    </row>
  </sheetData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sqref="A1:XFD1048576"/>
    </sheetView>
  </sheetViews>
  <sheetFormatPr defaultColWidth="5.85546875" defaultRowHeight="15" x14ac:dyDescent="0.25"/>
  <cols>
    <col min="1" max="1" width="5.42578125" style="50" bestFit="1" customWidth="1"/>
    <col min="2" max="2" width="18.85546875" style="50" bestFit="1" customWidth="1"/>
    <col min="3" max="3" width="12.5703125" style="50" customWidth="1"/>
    <col min="4" max="4" width="12" style="50" bestFit="1" customWidth="1"/>
    <col min="5" max="5" width="14" style="50" bestFit="1" customWidth="1"/>
    <col min="6" max="6" width="11.140625" style="53" customWidth="1"/>
    <col min="7" max="7" width="12.140625" style="52" bestFit="1" customWidth="1"/>
    <col min="8" max="16384" width="5.85546875" style="50"/>
  </cols>
  <sheetData>
    <row r="1" spans="1:7" x14ac:dyDescent="0.25">
      <c r="B1" s="51" t="s">
        <v>0</v>
      </c>
      <c r="C1" s="50" t="s">
        <v>1</v>
      </c>
      <c r="E1" s="52"/>
      <c r="F1" s="53" t="s">
        <v>2</v>
      </c>
      <c r="G1" s="54">
        <v>43071</v>
      </c>
    </row>
    <row r="2" spans="1:7" x14ac:dyDescent="0.25">
      <c r="B2" s="51" t="s">
        <v>3</v>
      </c>
      <c r="C2" s="50" t="s">
        <v>4</v>
      </c>
      <c r="E2" s="55"/>
      <c r="G2" s="56" t="s">
        <v>87</v>
      </c>
    </row>
    <row r="3" spans="1:7" x14ac:dyDescent="0.25">
      <c r="E3" s="57"/>
      <c r="G3" s="58"/>
    </row>
    <row r="4" spans="1:7" s="53" customFormat="1" x14ac:dyDescent="0.25">
      <c r="A4" s="42" t="s">
        <v>6</v>
      </c>
      <c r="B4" s="42" t="s">
        <v>7</v>
      </c>
      <c r="C4" s="42" t="s">
        <v>8</v>
      </c>
      <c r="D4" s="42" t="s">
        <v>9</v>
      </c>
      <c r="E4" s="42" t="s">
        <v>10</v>
      </c>
      <c r="F4" s="42" t="s">
        <v>11</v>
      </c>
      <c r="G4" s="40" t="s">
        <v>12</v>
      </c>
    </row>
    <row r="5" spans="1:7" x14ac:dyDescent="0.25">
      <c r="A5" s="42">
        <v>1</v>
      </c>
      <c r="B5" s="59" t="s">
        <v>13</v>
      </c>
      <c r="C5" s="42" t="s">
        <v>1</v>
      </c>
      <c r="D5" s="43">
        <v>40923</v>
      </c>
      <c r="E5" s="40">
        <v>2700</v>
      </c>
      <c r="F5" s="40"/>
      <c r="G5" s="40">
        <f>E5-F5</f>
        <v>2700</v>
      </c>
    </row>
    <row r="6" spans="1:7" x14ac:dyDescent="0.25">
      <c r="A6" s="42">
        <v>2</v>
      </c>
      <c r="B6" s="59" t="s">
        <v>14</v>
      </c>
      <c r="C6" s="42" t="s">
        <v>1</v>
      </c>
      <c r="D6" s="43">
        <v>41182</v>
      </c>
      <c r="E6" s="40">
        <v>1192</v>
      </c>
      <c r="F6" s="40"/>
      <c r="G6" s="40">
        <f t="shared" ref="G6:G24" si="0">E6-F6</f>
        <v>1192</v>
      </c>
    </row>
    <row r="7" spans="1:7" x14ac:dyDescent="0.25">
      <c r="A7" s="42">
        <v>3</v>
      </c>
      <c r="B7" s="59" t="s">
        <v>15</v>
      </c>
      <c r="C7" s="42" t="s">
        <v>1</v>
      </c>
      <c r="D7" s="42"/>
      <c r="E7" s="40">
        <v>1100</v>
      </c>
      <c r="F7" s="40"/>
      <c r="G7" s="40">
        <f t="shared" si="0"/>
        <v>1100</v>
      </c>
    </row>
    <row r="8" spans="1:7" x14ac:dyDescent="0.25">
      <c r="A8" s="42">
        <v>4</v>
      </c>
      <c r="B8" s="65" t="s">
        <v>16</v>
      </c>
      <c r="C8" s="64" t="s">
        <v>1</v>
      </c>
      <c r="D8" s="64" t="s">
        <v>17</v>
      </c>
      <c r="E8" s="40">
        <v>2654.9</v>
      </c>
      <c r="F8" s="66"/>
      <c r="G8" s="40">
        <f t="shared" si="0"/>
        <v>2654.9</v>
      </c>
    </row>
    <row r="9" spans="1:7" ht="14.25" customHeight="1" x14ac:dyDescent="0.25">
      <c r="A9" s="42">
        <v>5</v>
      </c>
      <c r="B9" s="65" t="s">
        <v>16</v>
      </c>
      <c r="C9" s="64" t="s">
        <v>1</v>
      </c>
      <c r="D9" s="67">
        <v>42123</v>
      </c>
      <c r="E9" s="40">
        <v>4394</v>
      </c>
      <c r="F9" s="66"/>
      <c r="G9" s="40">
        <f t="shared" si="0"/>
        <v>4394</v>
      </c>
    </row>
    <row r="10" spans="1:7" x14ac:dyDescent="0.25">
      <c r="A10" s="42">
        <v>6</v>
      </c>
      <c r="B10" s="65" t="s">
        <v>18</v>
      </c>
      <c r="C10" s="64" t="s">
        <v>21</v>
      </c>
      <c r="D10" s="67">
        <v>42967</v>
      </c>
      <c r="E10" s="40">
        <v>750</v>
      </c>
      <c r="F10" s="66">
        <v>750</v>
      </c>
      <c r="G10" s="40">
        <f t="shared" si="0"/>
        <v>0</v>
      </c>
    </row>
    <row r="11" spans="1:7" x14ac:dyDescent="0.25">
      <c r="A11" s="42">
        <v>7</v>
      </c>
      <c r="B11" s="65" t="s">
        <v>18</v>
      </c>
      <c r="C11" s="64" t="s">
        <v>21</v>
      </c>
      <c r="D11" s="67">
        <v>43008</v>
      </c>
      <c r="E11" s="40">
        <v>1373.12</v>
      </c>
      <c r="F11" s="66"/>
      <c r="G11" s="40">
        <f t="shared" si="0"/>
        <v>1373.12</v>
      </c>
    </row>
    <row r="12" spans="1:7" x14ac:dyDescent="0.25">
      <c r="A12" s="42">
        <v>8</v>
      </c>
      <c r="B12" s="65" t="s">
        <v>18</v>
      </c>
      <c r="C12" s="64" t="s">
        <v>21</v>
      </c>
      <c r="D12" s="67">
        <v>43038</v>
      </c>
      <c r="E12" s="40">
        <v>1465</v>
      </c>
      <c r="F12" s="66"/>
      <c r="G12" s="40">
        <f t="shared" si="0"/>
        <v>1465</v>
      </c>
    </row>
    <row r="13" spans="1:7" x14ac:dyDescent="0.25">
      <c r="A13" s="42">
        <v>9</v>
      </c>
      <c r="B13" s="65" t="s">
        <v>20</v>
      </c>
      <c r="C13" s="64" t="s">
        <v>21</v>
      </c>
      <c r="D13" s="67">
        <v>43054</v>
      </c>
      <c r="E13" s="40">
        <v>1427.06</v>
      </c>
      <c r="F13" s="66">
        <v>727</v>
      </c>
      <c r="G13" s="40">
        <f t="shared" si="0"/>
        <v>700.06</v>
      </c>
    </row>
    <row r="14" spans="1:7" ht="14.25" customHeight="1" x14ac:dyDescent="0.25">
      <c r="A14" s="42">
        <v>10</v>
      </c>
      <c r="B14" s="68" t="s">
        <v>24</v>
      </c>
      <c r="C14" s="64" t="s">
        <v>21</v>
      </c>
      <c r="D14" s="67">
        <v>43045</v>
      </c>
      <c r="E14" s="40">
        <v>1100</v>
      </c>
      <c r="F14" s="66">
        <v>1100</v>
      </c>
      <c r="G14" s="40">
        <f t="shared" si="0"/>
        <v>0</v>
      </c>
    </row>
    <row r="15" spans="1:7" ht="14.25" customHeight="1" x14ac:dyDescent="0.25">
      <c r="A15" s="42">
        <v>11</v>
      </c>
      <c r="B15" s="68" t="s">
        <v>24</v>
      </c>
      <c r="C15" s="64" t="s">
        <v>21</v>
      </c>
      <c r="D15" s="67">
        <v>43059</v>
      </c>
      <c r="E15" s="40">
        <v>3000</v>
      </c>
      <c r="F15" s="66">
        <v>500</v>
      </c>
      <c r="G15" s="40">
        <f t="shared" si="0"/>
        <v>2500</v>
      </c>
    </row>
    <row r="16" spans="1:7" ht="14.25" customHeight="1" x14ac:dyDescent="0.25">
      <c r="A16" s="42">
        <v>12</v>
      </c>
      <c r="B16" s="68" t="s">
        <v>24</v>
      </c>
      <c r="C16" s="64" t="s">
        <v>21</v>
      </c>
      <c r="D16" s="67">
        <v>43073</v>
      </c>
      <c r="E16" s="40">
        <v>3000</v>
      </c>
      <c r="F16" s="66"/>
      <c r="G16" s="40">
        <f t="shared" si="0"/>
        <v>3000</v>
      </c>
    </row>
    <row r="17" spans="1:7" x14ac:dyDescent="0.25">
      <c r="A17" s="42">
        <v>13</v>
      </c>
      <c r="B17" s="68" t="s">
        <v>50</v>
      </c>
      <c r="C17" s="64" t="s">
        <v>1</v>
      </c>
      <c r="D17" s="67">
        <v>42845</v>
      </c>
      <c r="E17" s="40">
        <v>2080</v>
      </c>
      <c r="F17" s="66"/>
      <c r="G17" s="40">
        <f t="shared" si="0"/>
        <v>2080</v>
      </c>
    </row>
    <row r="18" spans="1:7" x14ac:dyDescent="0.25">
      <c r="A18" s="42">
        <v>14</v>
      </c>
      <c r="B18" s="68" t="s">
        <v>50</v>
      </c>
      <c r="C18" s="64" t="s">
        <v>1</v>
      </c>
      <c r="D18" s="67">
        <v>42870</v>
      </c>
      <c r="E18" s="40">
        <v>2500</v>
      </c>
      <c r="F18" s="66"/>
      <c r="G18" s="40">
        <f t="shared" si="0"/>
        <v>2500</v>
      </c>
    </row>
    <row r="19" spans="1:7" x14ac:dyDescent="0.25">
      <c r="A19" s="42">
        <v>15</v>
      </c>
      <c r="B19" s="68" t="s">
        <v>55</v>
      </c>
      <c r="C19" s="64" t="s">
        <v>1</v>
      </c>
      <c r="D19" s="67">
        <v>42855</v>
      </c>
      <c r="E19" s="40">
        <v>497</v>
      </c>
      <c r="F19" s="66">
        <v>400</v>
      </c>
      <c r="G19" s="40">
        <f t="shared" si="0"/>
        <v>97</v>
      </c>
    </row>
    <row r="20" spans="1:7" x14ac:dyDescent="0.25">
      <c r="A20" s="42">
        <v>16</v>
      </c>
      <c r="B20" s="68" t="s">
        <v>55</v>
      </c>
      <c r="C20" s="64" t="s">
        <v>1</v>
      </c>
      <c r="D20" s="67">
        <v>42876</v>
      </c>
      <c r="E20" s="40">
        <v>2084</v>
      </c>
      <c r="F20" s="66"/>
      <c r="G20" s="40">
        <f t="shared" si="0"/>
        <v>2084</v>
      </c>
    </row>
    <row r="21" spans="1:7" x14ac:dyDescent="0.25">
      <c r="A21" s="42">
        <v>17</v>
      </c>
      <c r="B21" s="41" t="s">
        <v>55</v>
      </c>
      <c r="C21" s="42" t="s">
        <v>1</v>
      </c>
      <c r="D21" s="43">
        <v>42899</v>
      </c>
      <c r="E21" s="40">
        <v>3207</v>
      </c>
      <c r="F21" s="40"/>
      <c r="G21" s="40">
        <f t="shared" si="0"/>
        <v>3207</v>
      </c>
    </row>
    <row r="22" spans="1:7" x14ac:dyDescent="0.25">
      <c r="A22" s="42">
        <v>18</v>
      </c>
      <c r="B22" s="41" t="s">
        <v>39</v>
      </c>
      <c r="C22" s="42" t="s">
        <v>1</v>
      </c>
      <c r="D22" s="43">
        <v>43024</v>
      </c>
      <c r="E22" s="40">
        <v>727.40000000000009</v>
      </c>
      <c r="F22" s="40">
        <v>727.4</v>
      </c>
      <c r="G22" s="40">
        <f t="shared" si="0"/>
        <v>0</v>
      </c>
    </row>
    <row r="23" spans="1:7" x14ac:dyDescent="0.25">
      <c r="A23" s="42">
        <v>19</v>
      </c>
      <c r="B23" s="41" t="s">
        <v>23</v>
      </c>
      <c r="C23" s="42" t="s">
        <v>1</v>
      </c>
      <c r="D23" s="43">
        <v>43073</v>
      </c>
      <c r="E23" s="40">
        <v>3000</v>
      </c>
      <c r="F23" s="40">
        <v>1500</v>
      </c>
      <c r="G23" s="40">
        <f t="shared" si="0"/>
        <v>1500</v>
      </c>
    </row>
    <row r="24" spans="1:7" x14ac:dyDescent="0.25">
      <c r="A24" s="42">
        <v>20</v>
      </c>
      <c r="B24" s="41" t="s">
        <v>19</v>
      </c>
      <c r="C24" s="42" t="s">
        <v>1</v>
      </c>
      <c r="D24" s="43">
        <v>43069</v>
      </c>
      <c r="E24" s="40">
        <v>1643.7</v>
      </c>
      <c r="F24" s="40">
        <v>400</v>
      </c>
      <c r="G24" s="40">
        <f t="shared" si="0"/>
        <v>1243.7</v>
      </c>
    </row>
    <row r="25" spans="1:7" x14ac:dyDescent="0.25">
      <c r="A25" s="42"/>
      <c r="B25" s="60"/>
      <c r="C25" s="42"/>
      <c r="D25" s="60" t="s">
        <v>25</v>
      </c>
      <c r="E25" s="23">
        <f>SUM(E5:E24)</f>
        <v>39895.18</v>
      </c>
      <c r="F25" s="23">
        <f>SUM(F5:F24)</f>
        <v>6104.4</v>
      </c>
      <c r="G25" s="40"/>
    </row>
    <row r="26" spans="1:7" x14ac:dyDescent="0.25">
      <c r="A26" s="53"/>
      <c r="B26" s="45"/>
      <c r="F26" s="61"/>
    </row>
    <row r="27" spans="1:7" x14ac:dyDescent="0.25">
      <c r="B27" s="50" t="s">
        <v>26</v>
      </c>
      <c r="E27" s="50" t="s">
        <v>27</v>
      </c>
      <c r="F27" s="62"/>
    </row>
    <row r="28" spans="1:7" x14ac:dyDescent="0.25">
      <c r="B28" s="50" t="s">
        <v>35</v>
      </c>
      <c r="E28" s="50" t="s">
        <v>29</v>
      </c>
    </row>
    <row r="31" spans="1:7" x14ac:dyDescent="0.25">
      <c r="F31" s="50"/>
      <c r="G31" s="50"/>
    </row>
  </sheetData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zoomScaleNormal="100" workbookViewId="0">
      <selection sqref="A1:XFD1048576"/>
    </sheetView>
  </sheetViews>
  <sheetFormatPr defaultColWidth="5.85546875" defaultRowHeight="15" x14ac:dyDescent="0.25"/>
  <cols>
    <col min="1" max="1" width="5.42578125" style="50" bestFit="1" customWidth="1"/>
    <col min="2" max="2" width="18.85546875" style="50" bestFit="1" customWidth="1"/>
    <col min="3" max="3" width="12.5703125" style="50" customWidth="1"/>
    <col min="4" max="4" width="12" style="50" bestFit="1" customWidth="1"/>
    <col min="5" max="5" width="14" style="50" bestFit="1" customWidth="1"/>
    <col min="6" max="7" width="11.140625" style="53" customWidth="1"/>
    <col min="8" max="8" width="12.140625" style="52" bestFit="1" customWidth="1"/>
    <col min="9" max="16384" width="5.85546875" style="50"/>
  </cols>
  <sheetData>
    <row r="1" spans="1:8" x14ac:dyDescent="0.25">
      <c r="B1" s="51" t="s">
        <v>0</v>
      </c>
      <c r="C1" s="50" t="s">
        <v>1</v>
      </c>
      <c r="E1" s="52"/>
      <c r="F1" s="53" t="s">
        <v>2</v>
      </c>
      <c r="H1" s="54">
        <v>43078</v>
      </c>
    </row>
    <row r="2" spans="1:8" x14ac:dyDescent="0.25">
      <c r="B2" s="51" t="s">
        <v>3</v>
      </c>
      <c r="C2" s="50" t="s">
        <v>4</v>
      </c>
      <c r="E2" s="55"/>
      <c r="H2" s="56" t="s">
        <v>88</v>
      </c>
    </row>
    <row r="3" spans="1:8" x14ac:dyDescent="0.25">
      <c r="E3" s="57"/>
      <c r="H3" s="58"/>
    </row>
    <row r="4" spans="1:8" s="53" customFormat="1" x14ac:dyDescent="0.25">
      <c r="A4" s="42" t="s">
        <v>6</v>
      </c>
      <c r="B4" s="42" t="s">
        <v>7</v>
      </c>
      <c r="C4" s="42" t="s">
        <v>8</v>
      </c>
      <c r="D4" s="42" t="s">
        <v>9</v>
      </c>
      <c r="E4" s="42" t="s">
        <v>10</v>
      </c>
      <c r="F4" s="42" t="s">
        <v>11</v>
      </c>
      <c r="G4" s="42" t="s">
        <v>31</v>
      </c>
      <c r="H4" s="40" t="s">
        <v>12</v>
      </c>
    </row>
    <row r="5" spans="1:8" x14ac:dyDescent="0.25">
      <c r="A5" s="42">
        <v>1</v>
      </c>
      <c r="B5" s="59" t="s">
        <v>13</v>
      </c>
      <c r="C5" s="42" t="s">
        <v>1</v>
      </c>
      <c r="D5" s="43">
        <v>40923</v>
      </c>
      <c r="E5" s="40">
        <v>2700</v>
      </c>
      <c r="F5" s="40"/>
      <c r="G5" s="40"/>
      <c r="H5" s="40">
        <f>E5-F5-G5</f>
        <v>2700</v>
      </c>
    </row>
    <row r="6" spans="1:8" x14ac:dyDescent="0.25">
      <c r="A6" s="42">
        <v>2</v>
      </c>
      <c r="B6" s="59" t="s">
        <v>14</v>
      </c>
      <c r="C6" s="42" t="s">
        <v>1</v>
      </c>
      <c r="D6" s="43">
        <v>41182</v>
      </c>
      <c r="E6" s="40">
        <v>1192</v>
      </c>
      <c r="F6" s="40"/>
      <c r="G6" s="40"/>
      <c r="H6" s="40">
        <f t="shared" ref="H6:H25" si="0">E6-F6-G6</f>
        <v>1192</v>
      </c>
    </row>
    <row r="7" spans="1:8" x14ac:dyDescent="0.25">
      <c r="A7" s="42">
        <v>3</v>
      </c>
      <c r="B7" s="59" t="s">
        <v>15</v>
      </c>
      <c r="C7" s="42" t="s">
        <v>1</v>
      </c>
      <c r="D7" s="42"/>
      <c r="E7" s="40">
        <v>1100</v>
      </c>
      <c r="F7" s="40"/>
      <c r="G7" s="40"/>
      <c r="H7" s="40">
        <f t="shared" si="0"/>
        <v>1100</v>
      </c>
    </row>
    <row r="8" spans="1:8" x14ac:dyDescent="0.25">
      <c r="A8" s="42">
        <v>4</v>
      </c>
      <c r="B8" s="65" t="s">
        <v>16</v>
      </c>
      <c r="C8" s="64" t="s">
        <v>1</v>
      </c>
      <c r="D8" s="64" t="s">
        <v>17</v>
      </c>
      <c r="E8" s="40">
        <v>2654.9</v>
      </c>
      <c r="F8" s="66"/>
      <c r="G8" s="66"/>
      <c r="H8" s="40">
        <f t="shared" si="0"/>
        <v>2654.9</v>
      </c>
    </row>
    <row r="9" spans="1:8" ht="14.25" customHeight="1" x14ac:dyDescent="0.25">
      <c r="A9" s="42">
        <v>5</v>
      </c>
      <c r="B9" s="65" t="s">
        <v>16</v>
      </c>
      <c r="C9" s="64" t="s">
        <v>1</v>
      </c>
      <c r="D9" s="67">
        <v>42123</v>
      </c>
      <c r="E9" s="40">
        <v>4394</v>
      </c>
      <c r="F9" s="66"/>
      <c r="G9" s="66"/>
      <c r="H9" s="40">
        <f t="shared" si="0"/>
        <v>4394</v>
      </c>
    </row>
    <row r="10" spans="1:8" x14ac:dyDescent="0.25">
      <c r="A10" s="42">
        <v>6</v>
      </c>
      <c r="B10" s="65" t="s">
        <v>18</v>
      </c>
      <c r="C10" s="64" t="s">
        <v>21</v>
      </c>
      <c r="D10" s="67">
        <v>43008</v>
      </c>
      <c r="E10" s="40">
        <v>1373.12</v>
      </c>
      <c r="F10" s="66">
        <v>600</v>
      </c>
      <c r="G10" s="66"/>
      <c r="H10" s="40">
        <f t="shared" si="0"/>
        <v>773.11999999999989</v>
      </c>
    </row>
    <row r="11" spans="1:8" x14ac:dyDescent="0.25">
      <c r="A11" s="42">
        <v>7</v>
      </c>
      <c r="B11" s="65" t="s">
        <v>18</v>
      </c>
      <c r="C11" s="64" t="s">
        <v>21</v>
      </c>
      <c r="D11" s="67">
        <v>43038</v>
      </c>
      <c r="E11" s="40">
        <v>1465</v>
      </c>
      <c r="F11" s="66"/>
      <c r="G11" s="66"/>
      <c r="H11" s="40">
        <f t="shared" si="0"/>
        <v>1465</v>
      </c>
    </row>
    <row r="12" spans="1:8" x14ac:dyDescent="0.25">
      <c r="A12" s="42">
        <v>8</v>
      </c>
      <c r="B12" s="65" t="s">
        <v>20</v>
      </c>
      <c r="C12" s="64" t="s">
        <v>21</v>
      </c>
      <c r="D12" s="67">
        <v>43054</v>
      </c>
      <c r="E12" s="40">
        <v>700.06</v>
      </c>
      <c r="F12" s="66">
        <v>700.06</v>
      </c>
      <c r="G12" s="66"/>
      <c r="H12" s="40">
        <f t="shared" si="0"/>
        <v>0</v>
      </c>
    </row>
    <row r="13" spans="1:8" x14ac:dyDescent="0.25">
      <c r="A13" s="42">
        <v>9</v>
      </c>
      <c r="B13" s="65" t="s">
        <v>20</v>
      </c>
      <c r="C13" s="64" t="s">
        <v>21</v>
      </c>
      <c r="D13" s="67">
        <v>43084</v>
      </c>
      <c r="E13" s="40">
        <v>2000</v>
      </c>
      <c r="F13" s="66"/>
      <c r="G13" s="66"/>
      <c r="H13" s="40">
        <f t="shared" si="0"/>
        <v>2000</v>
      </c>
    </row>
    <row r="14" spans="1:8" ht="14.25" customHeight="1" x14ac:dyDescent="0.25">
      <c r="A14" s="42">
        <v>10</v>
      </c>
      <c r="B14" s="68" t="s">
        <v>24</v>
      </c>
      <c r="C14" s="64" t="s">
        <v>21</v>
      </c>
      <c r="D14" s="67">
        <v>43059</v>
      </c>
      <c r="E14" s="40">
        <v>2500</v>
      </c>
      <c r="F14" s="66">
        <v>1500</v>
      </c>
      <c r="G14" s="66"/>
      <c r="H14" s="40">
        <f t="shared" si="0"/>
        <v>1000</v>
      </c>
    </row>
    <row r="15" spans="1:8" ht="14.25" customHeight="1" x14ac:dyDescent="0.25">
      <c r="A15" s="42">
        <v>11</v>
      </c>
      <c r="B15" s="68" t="s">
        <v>24</v>
      </c>
      <c r="C15" s="64" t="s">
        <v>21</v>
      </c>
      <c r="D15" s="67">
        <v>43073</v>
      </c>
      <c r="E15" s="40">
        <v>3000</v>
      </c>
      <c r="F15" s="66"/>
      <c r="G15" s="66"/>
      <c r="H15" s="40">
        <f t="shared" si="0"/>
        <v>3000</v>
      </c>
    </row>
    <row r="16" spans="1:8" ht="14.25" customHeight="1" x14ac:dyDescent="0.25">
      <c r="A16" s="47"/>
      <c r="B16" s="69" t="s">
        <v>24</v>
      </c>
      <c r="C16" s="70" t="s">
        <v>21</v>
      </c>
      <c r="D16" s="71">
        <v>43452</v>
      </c>
      <c r="E16" s="32">
        <v>3000</v>
      </c>
      <c r="F16" s="72"/>
      <c r="G16" s="72"/>
      <c r="H16" s="32">
        <f t="shared" si="0"/>
        <v>3000</v>
      </c>
    </row>
    <row r="17" spans="1:8" x14ac:dyDescent="0.25">
      <c r="A17" s="42">
        <v>12</v>
      </c>
      <c r="B17" s="68" t="s">
        <v>50</v>
      </c>
      <c r="C17" s="64" t="s">
        <v>1</v>
      </c>
      <c r="D17" s="67">
        <v>42845</v>
      </c>
      <c r="E17" s="40">
        <f>2080-110</f>
        <v>1970</v>
      </c>
      <c r="F17" s="66"/>
      <c r="G17" s="66"/>
      <c r="H17" s="40">
        <f t="shared" si="0"/>
        <v>1970</v>
      </c>
    </row>
    <row r="18" spans="1:8" x14ac:dyDescent="0.25">
      <c r="A18" s="42">
        <v>13</v>
      </c>
      <c r="B18" s="68" t="s">
        <v>50</v>
      </c>
      <c r="C18" s="64" t="s">
        <v>1</v>
      </c>
      <c r="D18" s="67">
        <v>42870</v>
      </c>
      <c r="E18" s="40">
        <v>2500</v>
      </c>
      <c r="F18" s="66"/>
      <c r="G18" s="66"/>
      <c r="H18" s="40">
        <f t="shared" si="0"/>
        <v>2500</v>
      </c>
    </row>
    <row r="19" spans="1:8" x14ac:dyDescent="0.25">
      <c r="A19" s="42">
        <v>14</v>
      </c>
      <c r="B19" s="68" t="s">
        <v>55</v>
      </c>
      <c r="C19" s="64" t="s">
        <v>1</v>
      </c>
      <c r="D19" s="67">
        <v>42855</v>
      </c>
      <c r="E19" s="40">
        <v>97</v>
      </c>
      <c r="F19" s="66"/>
      <c r="G19" s="66"/>
      <c r="H19" s="40">
        <f t="shared" si="0"/>
        <v>97</v>
      </c>
    </row>
    <row r="20" spans="1:8" x14ac:dyDescent="0.25">
      <c r="A20" s="42">
        <v>15</v>
      </c>
      <c r="B20" s="68" t="s">
        <v>55</v>
      </c>
      <c r="C20" s="64" t="s">
        <v>1</v>
      </c>
      <c r="D20" s="67">
        <v>42876</v>
      </c>
      <c r="E20" s="40">
        <v>2084</v>
      </c>
      <c r="F20" s="66"/>
      <c r="G20" s="66"/>
      <c r="H20" s="40">
        <f t="shared" si="0"/>
        <v>2084</v>
      </c>
    </row>
    <row r="21" spans="1:8" x14ac:dyDescent="0.25">
      <c r="A21" s="42">
        <v>16</v>
      </c>
      <c r="B21" s="41" t="s">
        <v>55</v>
      </c>
      <c r="C21" s="42" t="s">
        <v>1</v>
      </c>
      <c r="D21" s="43">
        <v>42899</v>
      </c>
      <c r="E21" s="40">
        <v>3207</v>
      </c>
      <c r="F21" s="40"/>
      <c r="G21" s="40"/>
      <c r="H21" s="40">
        <f t="shared" si="0"/>
        <v>3207</v>
      </c>
    </row>
    <row r="22" spans="1:8" x14ac:dyDescent="0.25">
      <c r="A22" s="42">
        <v>17</v>
      </c>
      <c r="B22" s="41" t="s">
        <v>23</v>
      </c>
      <c r="C22" s="42" t="s">
        <v>1</v>
      </c>
      <c r="D22" s="43">
        <v>43073</v>
      </c>
      <c r="E22" s="40">
        <v>1500</v>
      </c>
      <c r="F22" s="40">
        <v>1500</v>
      </c>
      <c r="G22" s="40"/>
      <c r="H22" s="40">
        <f t="shared" si="0"/>
        <v>0</v>
      </c>
    </row>
    <row r="23" spans="1:8" x14ac:dyDescent="0.25">
      <c r="A23" s="47"/>
      <c r="B23" s="48" t="s">
        <v>23</v>
      </c>
      <c r="C23" s="47" t="s">
        <v>1</v>
      </c>
      <c r="D23" s="49">
        <v>43087</v>
      </c>
      <c r="E23" s="32">
        <v>3000</v>
      </c>
      <c r="F23" s="32"/>
      <c r="G23" s="32"/>
      <c r="H23" s="32">
        <f t="shared" si="0"/>
        <v>3000</v>
      </c>
    </row>
    <row r="24" spans="1:8" x14ac:dyDescent="0.25">
      <c r="A24" s="42">
        <v>18</v>
      </c>
      <c r="B24" s="41" t="s">
        <v>19</v>
      </c>
      <c r="C24" s="42" t="s">
        <v>1</v>
      </c>
      <c r="D24" s="43">
        <v>43069</v>
      </c>
      <c r="E24" s="40">
        <v>1243.7</v>
      </c>
      <c r="F24" s="40"/>
      <c r="G24" s="40"/>
      <c r="H24" s="40">
        <f t="shared" si="0"/>
        <v>1243.7</v>
      </c>
    </row>
    <row r="25" spans="1:8" x14ac:dyDescent="0.25">
      <c r="A25" s="42">
        <v>19</v>
      </c>
      <c r="B25" s="41" t="s">
        <v>64</v>
      </c>
      <c r="C25" s="42" t="s">
        <v>21</v>
      </c>
      <c r="D25" s="43">
        <v>43079</v>
      </c>
      <c r="E25" s="40">
        <v>2829.08</v>
      </c>
      <c r="F25" s="40"/>
      <c r="G25" s="40"/>
      <c r="H25" s="40">
        <f t="shared" si="0"/>
        <v>2829.08</v>
      </c>
    </row>
    <row r="26" spans="1:8" x14ac:dyDescent="0.25">
      <c r="A26" s="42"/>
      <c r="B26" s="60"/>
      <c r="C26" s="42"/>
      <c r="D26" s="60" t="s">
        <v>25</v>
      </c>
      <c r="E26" s="23">
        <f>SUM(E5:E25)</f>
        <v>44509.86</v>
      </c>
      <c r="F26" s="23">
        <f>SUM(F5:F25)</f>
        <v>4300.0599999999995</v>
      </c>
      <c r="G26" s="23"/>
      <c r="H26" s="40">
        <f>SUM(H5:H25)</f>
        <v>40209.800000000003</v>
      </c>
    </row>
    <row r="27" spans="1:8" x14ac:dyDescent="0.25">
      <c r="A27" s="53"/>
      <c r="B27" s="45"/>
      <c r="F27" s="61"/>
      <c r="G27" s="61"/>
    </row>
    <row r="28" spans="1:8" x14ac:dyDescent="0.25">
      <c r="B28" s="50" t="s">
        <v>26</v>
      </c>
      <c r="E28" s="50" t="s">
        <v>27</v>
      </c>
      <c r="F28" s="62"/>
      <c r="G28" s="62"/>
    </row>
    <row r="29" spans="1:8" x14ac:dyDescent="0.25">
      <c r="B29" s="50" t="s">
        <v>35</v>
      </c>
      <c r="E29" s="50" t="s">
        <v>29</v>
      </c>
    </row>
    <row r="32" spans="1:8" x14ac:dyDescent="0.25">
      <c r="F32" s="50"/>
      <c r="G32" s="50"/>
      <c r="H32" s="50"/>
    </row>
  </sheetData>
  <autoFilter ref="A4:H26"/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sqref="A1:XFD1048576"/>
    </sheetView>
  </sheetViews>
  <sheetFormatPr defaultColWidth="5.85546875" defaultRowHeight="15" x14ac:dyDescent="0.25"/>
  <cols>
    <col min="1" max="1" width="5.42578125" style="50" bestFit="1" customWidth="1"/>
    <col min="2" max="2" width="18.85546875" style="50" bestFit="1" customWidth="1"/>
    <col min="3" max="3" width="12.5703125" style="50" customWidth="1"/>
    <col min="4" max="4" width="12" style="50" bestFit="1" customWidth="1"/>
    <col min="5" max="5" width="14" style="50" bestFit="1" customWidth="1"/>
    <col min="6" max="6" width="11.140625" style="53" customWidth="1"/>
    <col min="7" max="7" width="12.140625" style="52" bestFit="1" customWidth="1"/>
    <col min="8" max="16384" width="5.85546875" style="50"/>
  </cols>
  <sheetData>
    <row r="1" spans="1:7" x14ac:dyDescent="0.25">
      <c r="B1" s="51" t="s">
        <v>0</v>
      </c>
      <c r="C1" s="50" t="s">
        <v>1</v>
      </c>
      <c r="E1" s="52"/>
      <c r="F1" s="53" t="s">
        <v>2</v>
      </c>
      <c r="G1" s="54">
        <v>43085</v>
      </c>
    </row>
    <row r="2" spans="1:7" x14ac:dyDescent="0.25">
      <c r="B2" s="51" t="s">
        <v>3</v>
      </c>
      <c r="C2" s="50" t="s">
        <v>4</v>
      </c>
      <c r="E2" s="55"/>
      <c r="G2" s="56" t="s">
        <v>89</v>
      </c>
    </row>
    <row r="3" spans="1:7" x14ac:dyDescent="0.25">
      <c r="E3" s="57"/>
      <c r="G3" s="58"/>
    </row>
    <row r="4" spans="1:7" s="53" customFormat="1" x14ac:dyDescent="0.25">
      <c r="A4" s="42" t="s">
        <v>6</v>
      </c>
      <c r="B4" s="42" t="s">
        <v>7</v>
      </c>
      <c r="C4" s="42" t="s">
        <v>8</v>
      </c>
      <c r="D4" s="42" t="s">
        <v>9</v>
      </c>
      <c r="E4" s="42" t="s">
        <v>10</v>
      </c>
      <c r="F4" s="42" t="s">
        <v>11</v>
      </c>
      <c r="G4" s="40" t="s">
        <v>12</v>
      </c>
    </row>
    <row r="5" spans="1:7" x14ac:dyDescent="0.25">
      <c r="A5" s="42">
        <v>1</v>
      </c>
      <c r="B5" s="59" t="s">
        <v>13</v>
      </c>
      <c r="C5" s="42" t="s">
        <v>1</v>
      </c>
      <c r="D5" s="43">
        <v>40923</v>
      </c>
      <c r="E5" s="40">
        <v>2700</v>
      </c>
      <c r="F5" s="40"/>
      <c r="G5" s="40">
        <f>E5-F5</f>
        <v>2700</v>
      </c>
    </row>
    <row r="6" spans="1:7" x14ac:dyDescent="0.25">
      <c r="A6" s="42">
        <v>2</v>
      </c>
      <c r="B6" s="59" t="s">
        <v>14</v>
      </c>
      <c r="C6" s="42" t="s">
        <v>1</v>
      </c>
      <c r="D6" s="43">
        <v>41182</v>
      </c>
      <c r="E6" s="40">
        <v>1192</v>
      </c>
      <c r="F6" s="40"/>
      <c r="G6" s="40">
        <f t="shared" ref="G6:G23" si="0">E6-F6</f>
        <v>1192</v>
      </c>
    </row>
    <row r="7" spans="1:7" x14ac:dyDescent="0.25">
      <c r="A7" s="42">
        <v>3</v>
      </c>
      <c r="B7" s="59" t="s">
        <v>15</v>
      </c>
      <c r="C7" s="42" t="s">
        <v>1</v>
      </c>
      <c r="D7" s="42"/>
      <c r="E7" s="40">
        <v>1100</v>
      </c>
      <c r="F7" s="40"/>
      <c r="G7" s="40">
        <f t="shared" si="0"/>
        <v>1100</v>
      </c>
    </row>
    <row r="8" spans="1:7" x14ac:dyDescent="0.25">
      <c r="A8" s="42">
        <v>4</v>
      </c>
      <c r="B8" s="65" t="s">
        <v>16</v>
      </c>
      <c r="C8" s="64" t="s">
        <v>1</v>
      </c>
      <c r="D8" s="64" t="s">
        <v>17</v>
      </c>
      <c r="E8" s="40">
        <v>2654.9</v>
      </c>
      <c r="F8" s="66"/>
      <c r="G8" s="40">
        <f t="shared" si="0"/>
        <v>2654.9</v>
      </c>
    </row>
    <row r="9" spans="1:7" ht="14.25" customHeight="1" x14ac:dyDescent="0.25">
      <c r="A9" s="42">
        <v>5</v>
      </c>
      <c r="B9" s="65" t="s">
        <v>16</v>
      </c>
      <c r="C9" s="64" t="s">
        <v>1</v>
      </c>
      <c r="D9" s="67">
        <v>42123</v>
      </c>
      <c r="E9" s="40">
        <v>4394</v>
      </c>
      <c r="F9" s="66"/>
      <c r="G9" s="40">
        <f t="shared" si="0"/>
        <v>4394</v>
      </c>
    </row>
    <row r="10" spans="1:7" x14ac:dyDescent="0.25">
      <c r="A10" s="42">
        <v>6</v>
      </c>
      <c r="B10" s="65" t="s">
        <v>18</v>
      </c>
      <c r="C10" s="64" t="s">
        <v>21</v>
      </c>
      <c r="D10" s="67">
        <v>43008</v>
      </c>
      <c r="E10" s="40">
        <v>773.11999999999989</v>
      </c>
      <c r="F10" s="66">
        <v>773.12</v>
      </c>
      <c r="G10" s="40">
        <f t="shared" si="0"/>
        <v>0</v>
      </c>
    </row>
    <row r="11" spans="1:7" x14ac:dyDescent="0.25">
      <c r="A11" s="42">
        <v>7</v>
      </c>
      <c r="B11" s="65" t="s">
        <v>18</v>
      </c>
      <c r="C11" s="64" t="s">
        <v>21</v>
      </c>
      <c r="D11" s="67">
        <v>43038</v>
      </c>
      <c r="E11" s="40">
        <v>1465</v>
      </c>
      <c r="F11" s="66"/>
      <c r="G11" s="40">
        <f t="shared" si="0"/>
        <v>1465</v>
      </c>
    </row>
    <row r="12" spans="1:7" x14ac:dyDescent="0.25">
      <c r="A12" s="42">
        <v>8</v>
      </c>
      <c r="B12" s="65" t="s">
        <v>20</v>
      </c>
      <c r="C12" s="64" t="s">
        <v>21</v>
      </c>
      <c r="D12" s="67">
        <v>43084</v>
      </c>
      <c r="E12" s="40">
        <v>2000</v>
      </c>
      <c r="F12" s="66"/>
      <c r="G12" s="40">
        <f t="shared" si="0"/>
        <v>2000</v>
      </c>
    </row>
    <row r="13" spans="1:7" ht="14.25" customHeight="1" x14ac:dyDescent="0.25">
      <c r="A13" s="42">
        <v>9</v>
      </c>
      <c r="B13" s="68" t="s">
        <v>24</v>
      </c>
      <c r="C13" s="64" t="s">
        <v>21</v>
      </c>
      <c r="D13" s="67">
        <v>43059</v>
      </c>
      <c r="E13" s="40">
        <v>1000</v>
      </c>
      <c r="F13" s="66">
        <v>1000</v>
      </c>
      <c r="G13" s="40">
        <f t="shared" si="0"/>
        <v>0</v>
      </c>
    </row>
    <row r="14" spans="1:7" ht="14.25" customHeight="1" x14ac:dyDescent="0.25">
      <c r="A14" s="42">
        <v>10</v>
      </c>
      <c r="B14" s="68" t="s">
        <v>24</v>
      </c>
      <c r="C14" s="64" t="s">
        <v>21</v>
      </c>
      <c r="D14" s="67">
        <v>43073</v>
      </c>
      <c r="E14" s="40">
        <v>3000</v>
      </c>
      <c r="F14" s="66">
        <v>600</v>
      </c>
      <c r="G14" s="40">
        <f t="shared" si="0"/>
        <v>2400</v>
      </c>
    </row>
    <row r="15" spans="1:7" ht="14.25" customHeight="1" x14ac:dyDescent="0.25">
      <c r="A15" s="42">
        <v>11</v>
      </c>
      <c r="B15" s="68" t="s">
        <v>24</v>
      </c>
      <c r="C15" s="64" t="s">
        <v>21</v>
      </c>
      <c r="D15" s="67">
        <v>43452</v>
      </c>
      <c r="E15" s="40">
        <v>3000</v>
      </c>
      <c r="F15" s="66"/>
      <c r="G15" s="40">
        <f t="shared" si="0"/>
        <v>3000</v>
      </c>
    </row>
    <row r="16" spans="1:7" x14ac:dyDescent="0.25">
      <c r="A16" s="42">
        <v>12</v>
      </c>
      <c r="B16" s="68" t="s">
        <v>50</v>
      </c>
      <c r="C16" s="64" t="s">
        <v>1</v>
      </c>
      <c r="D16" s="67">
        <v>42845</v>
      </c>
      <c r="E16" s="40">
        <v>1970</v>
      </c>
      <c r="F16" s="66">
        <v>100</v>
      </c>
      <c r="G16" s="40">
        <f t="shared" si="0"/>
        <v>1870</v>
      </c>
    </row>
    <row r="17" spans="1:7" x14ac:dyDescent="0.25">
      <c r="A17" s="42">
        <v>13</v>
      </c>
      <c r="B17" s="68" t="s">
        <v>50</v>
      </c>
      <c r="C17" s="64" t="s">
        <v>1</v>
      </c>
      <c r="D17" s="67">
        <v>42870</v>
      </c>
      <c r="E17" s="40">
        <v>2500</v>
      </c>
      <c r="F17" s="66"/>
      <c r="G17" s="40">
        <f t="shared" si="0"/>
        <v>2500</v>
      </c>
    </row>
    <row r="18" spans="1:7" x14ac:dyDescent="0.25">
      <c r="A18" s="42">
        <v>14</v>
      </c>
      <c r="B18" s="68" t="s">
        <v>55</v>
      </c>
      <c r="C18" s="64" t="s">
        <v>1</v>
      </c>
      <c r="D18" s="67">
        <v>42855</v>
      </c>
      <c r="E18" s="40">
        <v>97</v>
      </c>
      <c r="F18" s="66">
        <v>97</v>
      </c>
      <c r="G18" s="40">
        <f t="shared" si="0"/>
        <v>0</v>
      </c>
    </row>
    <row r="19" spans="1:7" x14ac:dyDescent="0.25">
      <c r="A19" s="42">
        <v>15</v>
      </c>
      <c r="B19" s="68" t="s">
        <v>55</v>
      </c>
      <c r="C19" s="64" t="s">
        <v>1</v>
      </c>
      <c r="D19" s="67">
        <v>42876</v>
      </c>
      <c r="E19" s="40">
        <v>2084</v>
      </c>
      <c r="F19" s="66">
        <v>303</v>
      </c>
      <c r="G19" s="40">
        <f t="shared" si="0"/>
        <v>1781</v>
      </c>
    </row>
    <row r="20" spans="1:7" x14ac:dyDescent="0.25">
      <c r="A20" s="42">
        <v>16</v>
      </c>
      <c r="B20" s="41" t="s">
        <v>55</v>
      </c>
      <c r="C20" s="42" t="s">
        <v>1</v>
      </c>
      <c r="D20" s="43">
        <v>42899</v>
      </c>
      <c r="E20" s="40">
        <v>3207</v>
      </c>
      <c r="F20" s="40"/>
      <c r="G20" s="40">
        <f t="shared" si="0"/>
        <v>3207</v>
      </c>
    </row>
    <row r="21" spans="1:7" x14ac:dyDescent="0.25">
      <c r="A21" s="42">
        <v>17</v>
      </c>
      <c r="B21" s="41" t="s">
        <v>23</v>
      </c>
      <c r="C21" s="42" t="s">
        <v>1</v>
      </c>
      <c r="D21" s="43">
        <v>43087</v>
      </c>
      <c r="E21" s="40">
        <v>3000</v>
      </c>
      <c r="F21" s="40">
        <v>1500</v>
      </c>
      <c r="G21" s="40">
        <f t="shared" si="0"/>
        <v>1500</v>
      </c>
    </row>
    <row r="22" spans="1:7" x14ac:dyDescent="0.25">
      <c r="A22" s="42">
        <v>18</v>
      </c>
      <c r="B22" s="41" t="s">
        <v>19</v>
      </c>
      <c r="C22" s="42" t="s">
        <v>1</v>
      </c>
      <c r="D22" s="43">
        <v>43069</v>
      </c>
      <c r="E22" s="40">
        <v>1243.7</v>
      </c>
      <c r="F22" s="40">
        <v>243.7</v>
      </c>
      <c r="G22" s="40">
        <f t="shared" si="0"/>
        <v>1000</v>
      </c>
    </row>
    <row r="23" spans="1:7" x14ac:dyDescent="0.25">
      <c r="A23" s="42">
        <v>19</v>
      </c>
      <c r="B23" s="41" t="s">
        <v>64</v>
      </c>
      <c r="C23" s="42" t="s">
        <v>21</v>
      </c>
      <c r="D23" s="43">
        <v>43079</v>
      </c>
      <c r="E23" s="40">
        <v>2829.08</v>
      </c>
      <c r="F23" s="40"/>
      <c r="G23" s="40">
        <f t="shared" si="0"/>
        <v>2829.08</v>
      </c>
    </row>
    <row r="24" spans="1:7" x14ac:dyDescent="0.25">
      <c r="A24" s="42"/>
      <c r="B24" s="60"/>
      <c r="C24" s="42"/>
      <c r="D24" s="60" t="s">
        <v>25</v>
      </c>
      <c r="E24" s="23">
        <f>SUM(E5:E23)</f>
        <v>40209.800000000003</v>
      </c>
      <c r="F24" s="23">
        <f>SUM(F5:F23)</f>
        <v>4616.82</v>
      </c>
      <c r="G24" s="40">
        <f>SUM(G5:G23)</f>
        <v>35592.980000000003</v>
      </c>
    </row>
    <row r="25" spans="1:7" x14ac:dyDescent="0.25">
      <c r="A25" s="53"/>
      <c r="B25" s="45"/>
      <c r="F25" s="61"/>
    </row>
    <row r="26" spans="1:7" x14ac:dyDescent="0.25">
      <c r="B26" s="50" t="s">
        <v>26</v>
      </c>
      <c r="E26" s="50" t="s">
        <v>27</v>
      </c>
      <c r="F26" s="62"/>
    </row>
    <row r="27" spans="1:7" x14ac:dyDescent="0.25">
      <c r="B27" s="50" t="s">
        <v>35</v>
      </c>
      <c r="E27" s="50" t="s">
        <v>29</v>
      </c>
    </row>
    <row r="30" spans="1:7" x14ac:dyDescent="0.25">
      <c r="F30" s="50"/>
      <c r="G30" s="50"/>
    </row>
  </sheetData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opLeftCell="A4" zoomScaleNormal="100" workbookViewId="0">
      <selection activeCell="A4" sqref="A1:XFD1048576"/>
    </sheetView>
  </sheetViews>
  <sheetFormatPr defaultColWidth="5.85546875" defaultRowHeight="15" x14ac:dyDescent="0.25"/>
  <cols>
    <col min="1" max="1" width="5.42578125" style="50" bestFit="1" customWidth="1"/>
    <col min="2" max="2" width="18.85546875" style="50" bestFit="1" customWidth="1"/>
    <col min="3" max="3" width="12.5703125" style="50" customWidth="1"/>
    <col min="4" max="4" width="12" style="50" bestFit="1" customWidth="1"/>
    <col min="5" max="5" width="14" style="50" bestFit="1" customWidth="1"/>
    <col min="6" max="7" width="11.140625" style="53" customWidth="1"/>
    <col min="8" max="8" width="12.140625" style="52" bestFit="1" customWidth="1"/>
    <col min="9" max="16384" width="5.85546875" style="50"/>
  </cols>
  <sheetData>
    <row r="1" spans="1:8" x14ac:dyDescent="0.25">
      <c r="B1" s="51" t="s">
        <v>0</v>
      </c>
      <c r="C1" s="50" t="s">
        <v>1</v>
      </c>
      <c r="E1" s="52"/>
      <c r="F1" s="53" t="s">
        <v>2</v>
      </c>
      <c r="H1" s="54">
        <v>43092</v>
      </c>
    </row>
    <row r="2" spans="1:8" x14ac:dyDescent="0.25">
      <c r="B2" s="51" t="s">
        <v>3</v>
      </c>
      <c r="C2" s="50" t="s">
        <v>4</v>
      </c>
      <c r="E2" s="55"/>
      <c r="H2" s="56" t="s">
        <v>90</v>
      </c>
    </row>
    <row r="3" spans="1:8" x14ac:dyDescent="0.25">
      <c r="E3" s="57"/>
      <c r="H3" s="58"/>
    </row>
    <row r="4" spans="1:8" s="53" customFormat="1" x14ac:dyDescent="0.25">
      <c r="A4" s="42" t="s">
        <v>6</v>
      </c>
      <c r="B4" s="42" t="s">
        <v>7</v>
      </c>
      <c r="C4" s="42" t="s">
        <v>8</v>
      </c>
      <c r="D4" s="42" t="s">
        <v>9</v>
      </c>
      <c r="E4" s="42" t="s">
        <v>10</v>
      </c>
      <c r="F4" s="42" t="s">
        <v>11</v>
      </c>
      <c r="G4" s="42"/>
      <c r="H4" s="40" t="s">
        <v>12</v>
      </c>
    </row>
    <row r="5" spans="1:8" x14ac:dyDescent="0.25">
      <c r="A5" s="42">
        <v>1</v>
      </c>
      <c r="B5" s="59" t="s">
        <v>13</v>
      </c>
      <c r="C5" s="42" t="s">
        <v>1</v>
      </c>
      <c r="D5" s="43">
        <v>40923</v>
      </c>
      <c r="E5" s="40">
        <v>2700</v>
      </c>
      <c r="F5" s="40"/>
      <c r="G5" s="40"/>
      <c r="H5" s="40">
        <f>E5-F5</f>
        <v>2700</v>
      </c>
    </row>
    <row r="6" spans="1:8" x14ac:dyDescent="0.25">
      <c r="A6" s="42">
        <v>2</v>
      </c>
      <c r="B6" s="59" t="s">
        <v>14</v>
      </c>
      <c r="C6" s="42" t="s">
        <v>1</v>
      </c>
      <c r="D6" s="43">
        <v>41182</v>
      </c>
      <c r="E6" s="40">
        <v>1192</v>
      </c>
      <c r="F6" s="40"/>
      <c r="G6" s="40"/>
      <c r="H6" s="40">
        <f t="shared" ref="H6:H21" si="0">E6-F6</f>
        <v>1192</v>
      </c>
    </row>
    <row r="7" spans="1:8" x14ac:dyDescent="0.25">
      <c r="A7" s="42">
        <v>3</v>
      </c>
      <c r="B7" s="59" t="s">
        <v>15</v>
      </c>
      <c r="C7" s="42" t="s">
        <v>1</v>
      </c>
      <c r="D7" s="42"/>
      <c r="E7" s="40">
        <v>1100</v>
      </c>
      <c r="F7" s="40"/>
      <c r="G7" s="40"/>
      <c r="H7" s="40">
        <f t="shared" si="0"/>
        <v>1100</v>
      </c>
    </row>
    <row r="8" spans="1:8" x14ac:dyDescent="0.25">
      <c r="A8" s="42">
        <v>4</v>
      </c>
      <c r="B8" s="65" t="s">
        <v>16</v>
      </c>
      <c r="C8" s="64" t="s">
        <v>1</v>
      </c>
      <c r="D8" s="64" t="s">
        <v>17</v>
      </c>
      <c r="E8" s="40">
        <v>2654.9</v>
      </c>
      <c r="F8" s="66"/>
      <c r="G8" s="66"/>
      <c r="H8" s="40">
        <f t="shared" si="0"/>
        <v>2654.9</v>
      </c>
    </row>
    <row r="9" spans="1:8" ht="14.25" customHeight="1" x14ac:dyDescent="0.25">
      <c r="A9" s="42">
        <v>5</v>
      </c>
      <c r="B9" s="65" t="s">
        <v>16</v>
      </c>
      <c r="C9" s="64" t="s">
        <v>1</v>
      </c>
      <c r="D9" s="67">
        <v>42123</v>
      </c>
      <c r="E9" s="40">
        <v>4394</v>
      </c>
      <c r="F9" s="66"/>
      <c r="G9" s="66"/>
      <c r="H9" s="40">
        <f t="shared" si="0"/>
        <v>4394</v>
      </c>
    </row>
    <row r="10" spans="1:8" x14ac:dyDescent="0.25">
      <c r="A10" s="42">
        <v>6</v>
      </c>
      <c r="B10" s="65" t="s">
        <v>18</v>
      </c>
      <c r="C10" s="64" t="s">
        <v>21</v>
      </c>
      <c r="D10" s="67">
        <v>43038</v>
      </c>
      <c r="E10" s="40">
        <v>1465</v>
      </c>
      <c r="F10" s="66"/>
      <c r="G10" s="66"/>
      <c r="H10" s="40">
        <f t="shared" si="0"/>
        <v>1465</v>
      </c>
    </row>
    <row r="11" spans="1:8" x14ac:dyDescent="0.25">
      <c r="A11" s="42">
        <v>7</v>
      </c>
      <c r="B11" s="65" t="s">
        <v>20</v>
      </c>
      <c r="C11" s="64" t="s">
        <v>21</v>
      </c>
      <c r="D11" s="67">
        <v>43084</v>
      </c>
      <c r="E11" s="40">
        <v>2000</v>
      </c>
      <c r="F11" s="66">
        <v>1000</v>
      </c>
      <c r="G11" s="66"/>
      <c r="H11" s="40">
        <f t="shared" si="0"/>
        <v>1000</v>
      </c>
    </row>
    <row r="12" spans="1:8" ht="14.25" customHeight="1" x14ac:dyDescent="0.25">
      <c r="A12" s="42">
        <v>8</v>
      </c>
      <c r="B12" s="68" t="s">
        <v>24</v>
      </c>
      <c r="C12" s="64" t="s">
        <v>21</v>
      </c>
      <c r="D12" s="67">
        <v>43073</v>
      </c>
      <c r="E12" s="40">
        <v>2400</v>
      </c>
      <c r="F12" s="66">
        <v>1000</v>
      </c>
      <c r="G12" s="66"/>
      <c r="H12" s="40">
        <f t="shared" si="0"/>
        <v>1400</v>
      </c>
    </row>
    <row r="13" spans="1:8" ht="14.25" customHeight="1" x14ac:dyDescent="0.25">
      <c r="A13" s="42">
        <v>9</v>
      </c>
      <c r="B13" s="68" t="s">
        <v>24</v>
      </c>
      <c r="C13" s="64" t="s">
        <v>21</v>
      </c>
      <c r="D13" s="67">
        <v>43452</v>
      </c>
      <c r="E13" s="40">
        <v>3000</v>
      </c>
      <c r="F13" s="66"/>
      <c r="G13" s="66"/>
      <c r="H13" s="40">
        <f t="shared" si="0"/>
        <v>3000</v>
      </c>
    </row>
    <row r="14" spans="1:8" ht="14.25" customHeight="1" x14ac:dyDescent="0.25">
      <c r="A14" s="42">
        <v>10</v>
      </c>
      <c r="B14" s="68" t="s">
        <v>24</v>
      </c>
      <c r="C14" s="64" t="s">
        <v>21</v>
      </c>
      <c r="D14" s="67">
        <v>43095</v>
      </c>
      <c r="E14" s="40">
        <v>3042</v>
      </c>
      <c r="F14" s="66"/>
      <c r="G14" s="66"/>
      <c r="H14" s="40">
        <f t="shared" si="0"/>
        <v>3042</v>
      </c>
    </row>
    <row r="15" spans="1:8" x14ac:dyDescent="0.25">
      <c r="A15" s="42">
        <v>11</v>
      </c>
      <c r="B15" s="68" t="s">
        <v>50</v>
      </c>
      <c r="C15" s="64" t="s">
        <v>1</v>
      </c>
      <c r="D15" s="67">
        <v>42845</v>
      </c>
      <c r="E15" s="40">
        <v>1870</v>
      </c>
      <c r="F15" s="66"/>
      <c r="G15" s="66"/>
      <c r="H15" s="40">
        <f t="shared" si="0"/>
        <v>1870</v>
      </c>
    </row>
    <row r="16" spans="1:8" x14ac:dyDescent="0.25">
      <c r="A16" s="42">
        <v>12</v>
      </c>
      <c r="B16" s="68" t="s">
        <v>50</v>
      </c>
      <c r="C16" s="64" t="s">
        <v>1</v>
      </c>
      <c r="D16" s="67">
        <v>42870</v>
      </c>
      <c r="E16" s="40">
        <v>2500</v>
      </c>
      <c r="F16" s="66"/>
      <c r="G16" s="66"/>
      <c r="H16" s="40">
        <f t="shared" si="0"/>
        <v>2500</v>
      </c>
    </row>
    <row r="17" spans="1:8" x14ac:dyDescent="0.25">
      <c r="A17" s="42">
        <v>13</v>
      </c>
      <c r="B17" s="68" t="s">
        <v>55</v>
      </c>
      <c r="C17" s="64" t="s">
        <v>1</v>
      </c>
      <c r="D17" s="67">
        <v>42876</v>
      </c>
      <c r="E17" s="40">
        <v>1781</v>
      </c>
      <c r="F17" s="66">
        <v>100</v>
      </c>
      <c r="G17" s="66">
        <v>100</v>
      </c>
      <c r="H17" s="40">
        <f>E17-F17-G17</f>
        <v>1581</v>
      </c>
    </row>
    <row r="18" spans="1:8" x14ac:dyDescent="0.25">
      <c r="A18" s="42">
        <v>14</v>
      </c>
      <c r="B18" s="41" t="s">
        <v>55</v>
      </c>
      <c r="C18" s="42" t="s">
        <v>1</v>
      </c>
      <c r="D18" s="43">
        <v>42899</v>
      </c>
      <c r="E18" s="40">
        <v>3207</v>
      </c>
      <c r="F18" s="40"/>
      <c r="G18" s="40"/>
      <c r="H18" s="40">
        <f t="shared" si="0"/>
        <v>3207</v>
      </c>
    </row>
    <row r="19" spans="1:8" x14ac:dyDescent="0.25">
      <c r="A19" s="42">
        <v>15</v>
      </c>
      <c r="B19" s="41" t="s">
        <v>23</v>
      </c>
      <c r="C19" s="42" t="s">
        <v>1</v>
      </c>
      <c r="D19" s="43">
        <v>43087</v>
      </c>
      <c r="E19" s="40">
        <v>1500</v>
      </c>
      <c r="F19" s="40">
        <v>1500</v>
      </c>
      <c r="G19" s="40"/>
      <c r="H19" s="40">
        <f t="shared" si="0"/>
        <v>0</v>
      </c>
    </row>
    <row r="20" spans="1:8" x14ac:dyDescent="0.25">
      <c r="A20" s="42">
        <v>16</v>
      </c>
      <c r="B20" s="41" t="s">
        <v>19</v>
      </c>
      <c r="C20" s="42" t="s">
        <v>1</v>
      </c>
      <c r="D20" s="43">
        <v>43069</v>
      </c>
      <c r="E20" s="40">
        <v>1000</v>
      </c>
      <c r="F20" s="40"/>
      <c r="G20" s="40"/>
      <c r="H20" s="40">
        <f t="shared" si="0"/>
        <v>1000</v>
      </c>
    </row>
    <row r="21" spans="1:8" x14ac:dyDescent="0.25">
      <c r="A21" s="42">
        <v>17</v>
      </c>
      <c r="B21" s="41" t="s">
        <v>64</v>
      </c>
      <c r="C21" s="42" t="s">
        <v>21</v>
      </c>
      <c r="D21" s="43">
        <v>43079</v>
      </c>
      <c r="E21" s="40">
        <v>2829.08</v>
      </c>
      <c r="F21" s="40"/>
      <c r="G21" s="40"/>
      <c r="H21" s="40">
        <f t="shared" si="0"/>
        <v>2829.08</v>
      </c>
    </row>
    <row r="22" spans="1:8" x14ac:dyDescent="0.25">
      <c r="A22" s="42"/>
      <c r="B22" s="60"/>
      <c r="C22" s="42"/>
      <c r="D22" s="60" t="s">
        <v>25</v>
      </c>
      <c r="E22" s="23">
        <f>SUM(E5:E21)</f>
        <v>38634.980000000003</v>
      </c>
      <c r="F22" s="23"/>
      <c r="G22" s="23"/>
      <c r="H22" s="40">
        <f>SUM(H5:H21)</f>
        <v>34934.980000000003</v>
      </c>
    </row>
    <row r="23" spans="1:8" x14ac:dyDescent="0.25">
      <c r="A23" s="53"/>
      <c r="B23" s="45"/>
      <c r="F23" s="61"/>
      <c r="G23" s="61"/>
    </row>
    <row r="24" spans="1:8" x14ac:dyDescent="0.25">
      <c r="B24" s="50" t="s">
        <v>26</v>
      </c>
      <c r="E24" s="50" t="s">
        <v>27</v>
      </c>
      <c r="F24" s="62"/>
      <c r="G24" s="62"/>
    </row>
    <row r="25" spans="1:8" x14ac:dyDescent="0.25">
      <c r="B25" s="50" t="s">
        <v>35</v>
      </c>
      <c r="E25" s="50" t="s">
        <v>29</v>
      </c>
    </row>
    <row r="28" spans="1:8" x14ac:dyDescent="0.25">
      <c r="F28" s="50"/>
      <c r="G28" s="50"/>
      <c r="H28" s="50"/>
    </row>
  </sheetData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view="pageBreakPreview" zoomScale="60" zoomScaleNormal="100" workbookViewId="0">
      <selection activeCell="C18" sqref="C18"/>
    </sheetView>
  </sheetViews>
  <sheetFormatPr defaultColWidth="5.85546875" defaultRowHeight="15" x14ac:dyDescent="0.25"/>
  <cols>
    <col min="1" max="1" width="5.42578125" style="50" bestFit="1" customWidth="1"/>
    <col min="2" max="2" width="18.85546875" style="50" bestFit="1" customWidth="1"/>
    <col min="3" max="3" width="12.5703125" style="50" customWidth="1"/>
    <col min="4" max="4" width="12" style="50" bestFit="1" customWidth="1"/>
    <col min="5" max="5" width="14" style="50" bestFit="1" customWidth="1"/>
    <col min="6" max="6" width="11.140625" style="53" customWidth="1"/>
    <col min="7" max="7" width="12.140625" style="52" bestFit="1" customWidth="1"/>
    <col min="8" max="16384" width="5.85546875" style="50"/>
  </cols>
  <sheetData>
    <row r="1" spans="1:7" x14ac:dyDescent="0.25">
      <c r="B1" s="51" t="s">
        <v>0</v>
      </c>
      <c r="C1" s="50" t="s">
        <v>1</v>
      </c>
      <c r="E1" s="52"/>
      <c r="F1" s="53" t="s">
        <v>2</v>
      </c>
      <c r="G1" s="54">
        <v>43099</v>
      </c>
    </row>
    <row r="2" spans="1:7" x14ac:dyDescent="0.25">
      <c r="B2" s="51" t="s">
        <v>3</v>
      </c>
      <c r="C2" s="50" t="s">
        <v>4</v>
      </c>
      <c r="E2" s="55"/>
      <c r="G2" s="56" t="s">
        <v>91</v>
      </c>
    </row>
    <row r="3" spans="1:7" x14ac:dyDescent="0.25">
      <c r="E3" s="57"/>
      <c r="G3" s="58"/>
    </row>
    <row r="4" spans="1:7" s="53" customFormat="1" x14ac:dyDescent="0.25">
      <c r="A4" s="42" t="s">
        <v>6</v>
      </c>
      <c r="B4" s="42" t="s">
        <v>7</v>
      </c>
      <c r="C4" s="42" t="s">
        <v>8</v>
      </c>
      <c r="D4" s="42" t="s">
        <v>9</v>
      </c>
      <c r="E4" s="42" t="s">
        <v>10</v>
      </c>
      <c r="F4" s="42" t="s">
        <v>11</v>
      </c>
      <c r="G4" s="40" t="s">
        <v>12</v>
      </c>
    </row>
    <row r="5" spans="1:7" x14ac:dyDescent="0.25">
      <c r="A5" s="42">
        <v>1</v>
      </c>
      <c r="B5" s="59" t="s">
        <v>13</v>
      </c>
      <c r="C5" s="42" t="s">
        <v>1</v>
      </c>
      <c r="D5" s="43">
        <v>40923</v>
      </c>
      <c r="E5" s="40">
        <v>2700</v>
      </c>
      <c r="F5" s="40"/>
      <c r="G5" s="40"/>
    </row>
    <row r="6" spans="1:7" x14ac:dyDescent="0.25">
      <c r="A6" s="42">
        <v>2</v>
      </c>
      <c r="B6" s="59" t="s">
        <v>14</v>
      </c>
      <c r="C6" s="42" t="s">
        <v>1</v>
      </c>
      <c r="D6" s="43">
        <v>41182</v>
      </c>
      <c r="E6" s="40">
        <v>1192</v>
      </c>
      <c r="F6" s="40"/>
      <c r="G6" s="40"/>
    </row>
    <row r="7" spans="1:7" x14ac:dyDescent="0.25">
      <c r="A7" s="42">
        <v>3</v>
      </c>
      <c r="B7" s="59" t="s">
        <v>15</v>
      </c>
      <c r="C7" s="42" t="s">
        <v>1</v>
      </c>
      <c r="D7" s="42"/>
      <c r="E7" s="40">
        <v>1100</v>
      </c>
      <c r="F7" s="40"/>
      <c r="G7" s="40"/>
    </row>
    <row r="8" spans="1:7" x14ac:dyDescent="0.25">
      <c r="A8" s="42">
        <v>4</v>
      </c>
      <c r="B8" s="65" t="s">
        <v>16</v>
      </c>
      <c r="C8" s="64" t="s">
        <v>1</v>
      </c>
      <c r="D8" s="64" t="s">
        <v>17</v>
      </c>
      <c r="E8" s="40">
        <v>2654.9</v>
      </c>
      <c r="F8" s="66"/>
      <c r="G8" s="40"/>
    </row>
    <row r="9" spans="1:7" ht="14.25" customHeight="1" x14ac:dyDescent="0.25">
      <c r="A9" s="42">
        <v>5</v>
      </c>
      <c r="B9" s="65" t="s">
        <v>16</v>
      </c>
      <c r="C9" s="64" t="s">
        <v>1</v>
      </c>
      <c r="D9" s="67">
        <v>42123</v>
      </c>
      <c r="E9" s="40">
        <v>4394</v>
      </c>
      <c r="F9" s="66"/>
      <c r="G9" s="40"/>
    </row>
    <row r="10" spans="1:7" x14ac:dyDescent="0.25">
      <c r="A10" s="42">
        <v>6</v>
      </c>
      <c r="B10" s="65" t="s">
        <v>18</v>
      </c>
      <c r="C10" s="64" t="s">
        <v>21</v>
      </c>
      <c r="D10" s="67">
        <v>43038</v>
      </c>
      <c r="E10" s="40">
        <v>1465</v>
      </c>
      <c r="F10" s="66"/>
      <c r="G10" s="40"/>
    </row>
    <row r="11" spans="1:7" x14ac:dyDescent="0.25">
      <c r="A11" s="42">
        <v>7</v>
      </c>
      <c r="B11" s="65" t="s">
        <v>20</v>
      </c>
      <c r="C11" s="64" t="s">
        <v>21</v>
      </c>
      <c r="D11" s="67">
        <v>43084</v>
      </c>
      <c r="E11" s="40">
        <v>1000</v>
      </c>
      <c r="F11" s="66"/>
      <c r="G11" s="40"/>
    </row>
    <row r="12" spans="1:7" ht="14.25" customHeight="1" x14ac:dyDescent="0.25">
      <c r="A12" s="42">
        <v>8</v>
      </c>
      <c r="B12" s="68" t="s">
        <v>24</v>
      </c>
      <c r="C12" s="64" t="s">
        <v>21</v>
      </c>
      <c r="D12" s="67">
        <v>43073</v>
      </c>
      <c r="E12" s="40">
        <v>1400</v>
      </c>
      <c r="F12" s="66"/>
      <c r="G12" s="40"/>
    </row>
    <row r="13" spans="1:7" ht="14.25" customHeight="1" x14ac:dyDescent="0.25">
      <c r="A13" s="42">
        <v>9</v>
      </c>
      <c r="B13" s="68" t="s">
        <v>24</v>
      </c>
      <c r="C13" s="64" t="s">
        <v>21</v>
      </c>
      <c r="D13" s="67">
        <v>43452</v>
      </c>
      <c r="E13" s="40">
        <v>3000</v>
      </c>
      <c r="F13" s="66"/>
      <c r="G13" s="40"/>
    </row>
    <row r="14" spans="1:7" ht="14.25" customHeight="1" x14ac:dyDescent="0.25">
      <c r="A14" s="42">
        <v>10</v>
      </c>
      <c r="B14" s="68" t="s">
        <v>24</v>
      </c>
      <c r="C14" s="64" t="s">
        <v>21</v>
      </c>
      <c r="D14" s="67">
        <v>43095</v>
      </c>
      <c r="E14" s="40">
        <v>3042</v>
      </c>
      <c r="F14" s="66"/>
      <c r="G14" s="40"/>
    </row>
    <row r="15" spans="1:7" x14ac:dyDescent="0.25">
      <c r="A15" s="42">
        <v>11</v>
      </c>
      <c r="B15" s="68" t="s">
        <v>50</v>
      </c>
      <c r="C15" s="64" t="s">
        <v>1</v>
      </c>
      <c r="D15" s="67">
        <v>42845</v>
      </c>
      <c r="E15" s="40">
        <v>1870</v>
      </c>
      <c r="F15" s="66"/>
      <c r="G15" s="40"/>
    </row>
    <row r="16" spans="1:7" x14ac:dyDescent="0.25">
      <c r="A16" s="42">
        <v>12</v>
      </c>
      <c r="B16" s="68" t="s">
        <v>50</v>
      </c>
      <c r="C16" s="64" t="s">
        <v>1</v>
      </c>
      <c r="D16" s="67">
        <v>42870</v>
      </c>
      <c r="E16" s="40">
        <v>2500</v>
      </c>
      <c r="F16" s="66"/>
      <c r="G16" s="40"/>
    </row>
    <row r="17" spans="1:7" x14ac:dyDescent="0.25">
      <c r="A17" s="42">
        <v>13</v>
      </c>
      <c r="B17" s="68" t="s">
        <v>55</v>
      </c>
      <c r="C17" s="64" t="s">
        <v>1</v>
      </c>
      <c r="D17" s="67">
        <v>42876</v>
      </c>
      <c r="E17" s="40">
        <v>1581</v>
      </c>
      <c r="F17" s="66"/>
      <c r="G17" s="40"/>
    </row>
    <row r="18" spans="1:7" x14ac:dyDescent="0.25">
      <c r="A18" s="42">
        <v>14</v>
      </c>
      <c r="B18" s="41" t="s">
        <v>55</v>
      </c>
      <c r="C18" s="42" t="s">
        <v>1</v>
      </c>
      <c r="D18" s="43">
        <v>42899</v>
      </c>
      <c r="E18" s="40">
        <v>3207</v>
      </c>
      <c r="F18" s="40"/>
      <c r="G18" s="40"/>
    </row>
    <row r="19" spans="1:7" x14ac:dyDescent="0.25">
      <c r="A19" s="42">
        <v>15</v>
      </c>
      <c r="B19" s="41" t="s">
        <v>23</v>
      </c>
      <c r="C19" s="42" t="s">
        <v>1</v>
      </c>
      <c r="D19" s="43">
        <v>43101</v>
      </c>
      <c r="E19" s="40">
        <v>3000</v>
      </c>
      <c r="F19" s="40"/>
      <c r="G19" s="40"/>
    </row>
    <row r="20" spans="1:7" x14ac:dyDescent="0.25">
      <c r="A20" s="42">
        <v>16</v>
      </c>
      <c r="B20" s="41" t="s">
        <v>19</v>
      </c>
      <c r="C20" s="42" t="s">
        <v>1</v>
      </c>
      <c r="D20" s="43">
        <v>43069</v>
      </c>
      <c r="E20" s="40">
        <v>1000</v>
      </c>
      <c r="F20" s="40"/>
      <c r="G20" s="40"/>
    </row>
    <row r="21" spans="1:7" x14ac:dyDescent="0.25">
      <c r="A21" s="42">
        <v>17</v>
      </c>
      <c r="B21" s="41" t="s">
        <v>64</v>
      </c>
      <c r="C21" s="42" t="s">
        <v>21</v>
      </c>
      <c r="D21" s="43">
        <v>43079</v>
      </c>
      <c r="E21" s="40">
        <v>2829.08</v>
      </c>
      <c r="F21" s="40"/>
      <c r="G21" s="40"/>
    </row>
    <row r="22" spans="1:7" x14ac:dyDescent="0.25">
      <c r="A22" s="42"/>
      <c r="B22" s="60"/>
      <c r="C22" s="42"/>
      <c r="D22" s="60" t="s">
        <v>25</v>
      </c>
      <c r="E22" s="23">
        <f>SUM(E5:E21)</f>
        <v>37934.980000000003</v>
      </c>
      <c r="F22" s="23"/>
      <c r="G22" s="40"/>
    </row>
    <row r="23" spans="1:7" x14ac:dyDescent="0.25">
      <c r="A23" s="53"/>
      <c r="B23" s="45"/>
      <c r="F23" s="61"/>
    </row>
    <row r="24" spans="1:7" x14ac:dyDescent="0.25">
      <c r="B24" s="50" t="s">
        <v>26</v>
      </c>
      <c r="E24" s="50" t="s">
        <v>27</v>
      </c>
      <c r="F24" s="62"/>
    </row>
    <row r="25" spans="1:7" x14ac:dyDescent="0.25">
      <c r="B25" s="50" t="s">
        <v>35</v>
      </c>
      <c r="E25" s="50" t="s">
        <v>29</v>
      </c>
    </row>
    <row r="28" spans="1:7" x14ac:dyDescent="0.25">
      <c r="F28" s="50"/>
      <c r="G28" s="5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52</vt:i4>
      </vt:variant>
    </vt:vector>
  </HeadingPairs>
  <TitlesOfParts>
    <vt:vector size="52" baseType="lpstr">
      <vt:lpstr>31.12</vt:lpstr>
      <vt:lpstr>07.01</vt:lpstr>
      <vt:lpstr>14.01</vt:lpstr>
      <vt:lpstr>21.01</vt:lpstr>
      <vt:lpstr>28.01</vt:lpstr>
      <vt:lpstr>Sayfa1</vt:lpstr>
      <vt:lpstr>11.02</vt:lpstr>
      <vt:lpstr>18.02</vt:lpstr>
      <vt:lpstr>25.02</vt:lpstr>
      <vt:lpstr>04.03</vt:lpstr>
      <vt:lpstr>11.03</vt:lpstr>
      <vt:lpstr>18.03</vt:lpstr>
      <vt:lpstr>25.03</vt:lpstr>
      <vt:lpstr>01.04</vt:lpstr>
      <vt:lpstr>08.04</vt:lpstr>
      <vt:lpstr>Sayfa2</vt:lpstr>
      <vt:lpstr>SHET</vt:lpstr>
      <vt:lpstr>15.04</vt:lpstr>
      <vt:lpstr>06.05</vt:lpstr>
      <vt:lpstr>13.05</vt:lpstr>
      <vt:lpstr>20.05</vt:lpstr>
      <vt:lpstr>27.05</vt:lpstr>
      <vt:lpstr>03.06</vt:lpstr>
      <vt:lpstr>10.06</vt:lpstr>
      <vt:lpstr>17.06</vt:lpstr>
      <vt:lpstr>Sayfa3</vt:lpstr>
      <vt:lpstr>Sayfa4</vt:lpstr>
      <vt:lpstr>Sayfa5</vt:lpstr>
      <vt:lpstr>Sayfa6</vt:lpstr>
      <vt:lpstr>Sayfa7</vt:lpstr>
      <vt:lpstr>Sayfa8</vt:lpstr>
      <vt:lpstr>Sayfa9</vt:lpstr>
      <vt:lpstr>Sayfa10</vt:lpstr>
      <vt:lpstr>Sayfa11</vt:lpstr>
      <vt:lpstr>Sayfa12</vt:lpstr>
      <vt:lpstr>Sayfa13</vt:lpstr>
      <vt:lpstr>Sayfa14</vt:lpstr>
      <vt:lpstr>Sayfa15</vt:lpstr>
      <vt:lpstr>30.09</vt:lpstr>
      <vt:lpstr>07.10</vt:lpstr>
      <vt:lpstr>14.10</vt:lpstr>
      <vt:lpstr>21.10</vt:lpstr>
      <vt:lpstr>28.10</vt:lpstr>
      <vt:lpstr>04.11</vt:lpstr>
      <vt:lpstr>11.11</vt:lpstr>
      <vt:lpstr>18.11</vt:lpstr>
      <vt:lpstr>25.11</vt:lpstr>
      <vt:lpstr>Sayfa16</vt:lpstr>
      <vt:lpstr>Sayfa17</vt:lpstr>
      <vt:lpstr>Sayfa18</vt:lpstr>
      <vt:lpstr>Sayfa19</vt:lpstr>
      <vt:lpstr>Sayfa20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2017-12-30T15:49:38Z</dcterms:modified>
</cp:coreProperties>
</file>